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75" windowWidth="15585" windowHeight="8925" activeTab="1"/>
  </bookViews>
  <sheets>
    <sheet name="Мониторинг показат" sheetId="4" r:id="rId1"/>
    <sheet name="Расчет критерия" sheetId="9" r:id="rId2"/>
  </sheets>
  <calcPr calcId="145621"/>
</workbook>
</file>

<file path=xl/calcChain.xml><?xml version="1.0" encoding="utf-8"?>
<calcChain xmlns="http://schemas.openxmlformats.org/spreadsheetml/2006/main">
  <c r="O8" i="9" l="1"/>
  <c r="S8" i="9" s="1"/>
  <c r="AC13" i="4" l="1"/>
  <c r="Z13" i="4"/>
  <c r="W13" i="4"/>
  <c r="T13" i="4"/>
  <c r="Q13" i="4"/>
  <c r="N13" i="4"/>
  <c r="AL7" i="4"/>
  <c r="AI7" i="4"/>
  <c r="AF7" i="4"/>
  <c r="AC7" i="4"/>
  <c r="Z7" i="4"/>
  <c r="W7" i="4"/>
  <c r="Q7" i="4"/>
  <c r="N7" i="4"/>
  <c r="K7" i="4"/>
  <c r="H7" i="4"/>
  <c r="E7" i="4"/>
  <c r="AO13" i="4" l="1"/>
</calcChain>
</file>

<file path=xl/sharedStrings.xml><?xml version="1.0" encoding="utf-8"?>
<sst xmlns="http://schemas.openxmlformats.org/spreadsheetml/2006/main" count="188" uniqueCount="89">
  <si>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</si>
  <si>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</si>
  <si>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</si>
  <si>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Утвержденное значение показателя № 1</t>
  </si>
  <si>
    <t>Факт</t>
  </si>
  <si>
    <t>Индекс выполнения</t>
  </si>
  <si>
    <t>Утвержденное значение показателя</t>
  </si>
  <si>
    <t>Отклонение</t>
  </si>
  <si>
    <t>А</t>
  </si>
  <si>
    <t>В</t>
  </si>
  <si>
    <t>3=2/1</t>
  </si>
  <si>
    <t>18=17-16</t>
  </si>
  <si>
    <t>Человеко-день</t>
  </si>
  <si>
    <t>Процент</t>
  </si>
  <si>
    <t>6=5/4</t>
  </si>
  <si>
    <t>Штука</t>
  </si>
  <si>
    <t>Лист печатный</t>
  </si>
  <si>
    <t>Единица</t>
  </si>
  <si>
    <t xml:space="preserve"> Административное обеспечение деятельности организации,287010000131040030514003000701300000004102201 Количество юридических лиц</t>
  </si>
  <si>
    <t xml:space="preserve"> Административное обеспечение деятельности организации,287010000131040030514003000701300000004102201Количество отчетов, составленных по результатам работы</t>
  </si>
  <si>
    <t>Административное обеспечение деятельности организации,287010000131040030514003000701300000004102201 Количество отчетов, составленных по результатам работы</t>
  </si>
  <si>
    <t>Административное обеспечение деятельности организации,287010000131040030514003000701300000004102201 Количество трудозатрат</t>
  </si>
  <si>
    <t xml:space="preserve">Административное обеспечение деятельности организации,287010000131040030514003000701300000004102201 Количество записей </t>
  </si>
  <si>
    <t>Административное обеспечение деятельности организации,287010000131040030514003000701300000004102201Процент выполнения плановых показателей учреждения</t>
  </si>
  <si>
    <t>Условная Единица</t>
  </si>
  <si>
    <t>Формирование финансовой (бухгалтерской) отчетности бюджетных и автономных учреждений, 287010000131040030513006100100100101000101201(Бумажные носители информации)Количество юридических лиц</t>
  </si>
  <si>
    <t>Формирование финансовой (бухгалтерской) отчетности бюджетных и автономных учреждений, 28701000013104003051300610010010010100010120(Бумажные носители информации) Количество отчетов, подлежащих своду</t>
  </si>
  <si>
    <t>Формирование финансовой (бухгалтерской) отчетности бюджетных и автономных учреждений, 28701000013104003051300610010010010100010120(Бумажные носители информации)Количество отчетов, подлежащих консолидации</t>
  </si>
  <si>
    <t>Формирование финансовой (бухгалтерской) отчетности бюджетных и автономных учреждений, 287010000131040030513006100100100101000101201(Бумажные носители информации)Количество пользователей отчетов</t>
  </si>
  <si>
    <t>Формирование финансовой (бухгалтерской) отчетности бюджетных и автономных учреждений, 287010000131040030513006100100100101000101201 (Бумажные носители информации)Количество объектов учета (регистров)</t>
  </si>
  <si>
    <t>Формирование финансовой (бухгалтерской) отчетности бюджетных и автономных учреждений, 287010000131040030513006100100100101000101201(Бумажные носители информации) Процент выполнения плановых показателей учреждения</t>
  </si>
  <si>
    <t xml:space="preserve">Формирование финансовой (бухгалтерской) отчетности бюджетных и автономных учреждений, 287010000131040030513006100100100101000101201 (Бумажные носители информации)Число обоснованных жалоб (абсолютная величина)/Условная Единица </t>
  </si>
  <si>
    <t>Формирование финансовой (бухгалтерской) отчетности бюджетных и автономных учреждений, 287010000131040030513006100100100101000101201(Электронные носители информации)Количество юридических лиц</t>
  </si>
  <si>
    <t>Формирование финансовой (бухгалтерской) отчетности бюджетных и автономных учреждений, 287010000131040030513006100100100101000101201(Электронные носители информации)Количество отчетов, подлежащих консолидации</t>
  </si>
  <si>
    <t>Формирование финансовой (бухгалтерской) отчетности бюджетных и автономных учреждений, 287010000131040030513006100100100101000101201(Электронные носители информации)Количество отчетов, подлежащих своду</t>
  </si>
  <si>
    <t>Формирование финансовой (бухгалтерской) отчетности бюджетных и автономных учреждений, 287010000131040030513006100100100101000101201(Электронные носители информации)Количество пользователей отчетов</t>
  </si>
  <si>
    <t>Формирование финансовой (бухгалтерской) отчетности бюджетных и автономных учреждений, 287010000131040030513006100100100101000101201 (Электронные носители информации)Количество объектов учета (регистров)</t>
  </si>
  <si>
    <t>Формирование финансовой (бухгалтерской) отчетности бюджетных и автономных учреждений, 287010000131040030513006100100100101000101201(Электронные носители информации)Процент выполнения плановых показателей учреждения</t>
  </si>
  <si>
    <t>Формирование финансовой (бухгалтерской) отчетности бюджетных и автономных учреждений, 287010000131040030513006100100100101000101201(Электронные носители информации) Удовлетворенность населения качеством услуг (процент от числа опрошенных)</t>
  </si>
  <si>
    <t xml:space="preserve">Формирование финансовой (бухгалтерской) отчетности бюджетных и автономных учреждений, 287010000131040030513006100100100101000101201 (Электронные носители информации)Число обоснованных жалоб (абсолютная величина)/Условная Единица </t>
  </si>
  <si>
    <t>39=38-37</t>
  </si>
  <si>
    <t>42=41-40</t>
  </si>
  <si>
    <t>45=44-43</t>
  </si>
  <si>
    <t>66=65-64</t>
  </si>
  <si>
    <t>Формирование финансовой (бухгалтерской) отчетности бюджетных и автономных учреждений, 287010000131040030513006100100100101000101201(Бумажные носители информации) Удовлетворенность населения качеством услуг (процент от числа опрошенных)</t>
  </si>
  <si>
    <t>Формирование финансовой (бухгалтерской) отчетности бюджетных и автономных учреждений, 287010000131040030513006100100100101000101201(Бумажные носители информации) Количество согласований</t>
  </si>
  <si>
    <t>69=68-67</t>
  </si>
  <si>
    <t>72=71-70</t>
  </si>
  <si>
    <t>9=8/7</t>
  </si>
  <si>
    <t>12=11/10</t>
  </si>
  <si>
    <t>15=14/13</t>
  </si>
  <si>
    <t>21=20/19</t>
  </si>
  <si>
    <t>63=62/61</t>
  </si>
  <si>
    <t>60=59/58</t>
  </si>
  <si>
    <t>57=56/55</t>
  </si>
  <si>
    <t>54=53/52</t>
  </si>
  <si>
    <t>51=50/49</t>
  </si>
  <si>
    <t>48=47/46</t>
  </si>
  <si>
    <t>36=35/34</t>
  </si>
  <si>
    <t>33=32/31</t>
  </si>
  <si>
    <t>30=29/28</t>
  </si>
  <si>
    <t>27=26/25</t>
  </si>
  <si>
    <t>24=23/22</t>
  </si>
  <si>
    <t>«Административное обеспечение деятельности организации» и «Формирование финансовой (бухгалтерской) отчетности бюджетных и автономных учреждений»</t>
  </si>
  <si>
    <t>Кол-во выполненных показателей,установленных в муниципальном задании</t>
  </si>
  <si>
    <t>Общее кол-во показателей,установленных в муниципальном задании</t>
  </si>
  <si>
    <t>МКУ "Централизованная бухгалтерия г. Твери"</t>
  </si>
  <si>
    <t>МКУ  "Централизованная бухгалтерия г. Твери"</t>
  </si>
  <si>
    <t>Приложение 5 к справке</t>
  </si>
  <si>
    <t>Доля выполнения показателя (Т)</t>
  </si>
  <si>
    <t>Объем субсидии(лимитов бюджетных обязательств) на выполнение муниципального задания</t>
  </si>
  <si>
    <t>Оценка (эффективно, неэффективно согласно пункту 1.7 Порядка)</t>
  </si>
  <si>
    <t xml:space="preserve">Критерий использования бюджетных средств(Э) </t>
  </si>
  <si>
    <t>Б</t>
  </si>
  <si>
    <t>Норма оценки эффективности использования бюджетных средств</t>
  </si>
  <si>
    <t xml:space="preserve">Мониторинг показателей объемов и  качества муниципальных услуг(работ) за 2-ое полугодие 2016 года </t>
  </si>
  <si>
    <t>Расчет критерия использования бюджетных средств на выполнение муниципального задания  за 2 полугодие 2016 года</t>
  </si>
  <si>
    <t>Единый код муниципальной услуги</t>
  </si>
  <si>
    <t>Наименование муниципальной услуги (работы)</t>
  </si>
  <si>
    <t>ГРБС</t>
  </si>
  <si>
    <t>Лицевой счет</t>
  </si>
  <si>
    <t xml:space="preserve">Наименование показателя </t>
  </si>
  <si>
    <t xml:space="preserve">при 0,8&lt;Т &lt; 1 и 0,8&lt;Э ≤ 1 - эффективно,           при Т &lt; 0,8 и Э &lt; 0,8 - неэффективно
</t>
  </si>
  <si>
    <t>4 квартал</t>
  </si>
  <si>
    <t>Обеспечение бухгалтерского обслуживания муниципальных образовательных учреждений</t>
  </si>
  <si>
    <t>МКУ "Централизованная бухгалтерия учреждений образования г. Твери"</t>
  </si>
  <si>
    <t>Показатель качества</t>
  </si>
  <si>
    <t xml:space="preserve">Утверждено, тыс. руб. </t>
  </si>
  <si>
    <t>Факт,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</si>
</sst>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8">
    <xf numFmtId="0" fontId="0" fillId="0" borderId="0" xfId="0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/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0" xfId="2" applyProtection="1">
      <protection hidden="1"/>
    </xf>
    <xf numFmtId="0" fontId="15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top"/>
      <protection hidden="1"/>
    </xf>
    <xf numFmtId="0" fontId="4" fillId="0" borderId="11" xfId="2" applyNumberFormat="1" applyFont="1" applyFill="1" applyBorder="1" applyAlignment="1" applyProtection="1">
      <alignment horizontal="center" vertical="center"/>
      <protection hidden="1"/>
    </xf>
    <xf numFmtId="0" fontId="4" fillId="0" borderId="13" xfId="2" applyNumberFormat="1" applyFont="1" applyFill="1" applyBorder="1" applyAlignment="1" applyProtection="1">
      <alignment horizontal="center" vertical="center"/>
      <protection hidden="1"/>
    </xf>
    <xf numFmtId="0" fontId="4" fillId="0" borderId="4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center" wrapText="1"/>
    </xf>
    <xf numFmtId="0" fontId="3" fillId="0" borderId="14" xfId="2" applyBorder="1" applyProtection="1"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12" fillId="0" borderId="3" xfId="2" applyNumberFormat="1" applyFont="1" applyFill="1" applyBorder="1" applyAlignment="1" applyProtection="1">
      <alignment horizontal="center" vertical="center"/>
      <protection hidden="1"/>
    </xf>
    <xf numFmtId="4" fontId="4" fillId="0" borderId="3" xfId="2" applyNumberFormat="1" applyFont="1" applyFill="1" applyBorder="1" applyAlignment="1" applyProtection="1">
      <alignment horizontal="center" vertical="center"/>
      <protection hidden="1"/>
    </xf>
    <xf numFmtId="0" fontId="12" fillId="0" borderId="3" xfId="2" applyFont="1" applyBorder="1" applyAlignment="1">
      <alignment horizontal="center" vertical="center"/>
    </xf>
    <xf numFmtId="0" fontId="3" fillId="0" borderId="1" xfId="2" applyBorder="1" applyProtection="1">
      <protection hidden="1"/>
    </xf>
    <xf numFmtId="0" fontId="12" fillId="0" borderId="1" xfId="2" applyFont="1" applyBorder="1" applyProtection="1">
      <protection hidden="1"/>
    </xf>
    <xf numFmtId="0" fontId="16" fillId="0" borderId="1" xfId="2" applyNumberFormat="1" applyFont="1" applyFill="1" applyBorder="1" applyAlignment="1" applyProtection="1">
      <protection hidden="1"/>
    </xf>
    <xf numFmtId="0" fontId="17" fillId="0" borderId="10" xfId="0" applyFont="1" applyBorder="1" applyAlignment="1"/>
    <xf numFmtId="0" fontId="18" fillId="0" borderId="0" xfId="2" applyFont="1"/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1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center" wrapText="1"/>
    </xf>
    <xf numFmtId="0" fontId="11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0" xfId="2" applyNumberFormat="1" applyFont="1" applyFill="1" applyBorder="1" applyAlignment="1" applyProtection="1">
      <alignment horizontal="right" vertical="center" wrapText="1"/>
      <protection hidden="1"/>
    </xf>
    <xf numFmtId="0" fontId="11" fillId="2" borderId="0" xfId="2" applyNumberFormat="1" applyFont="1" applyFill="1" applyBorder="1" applyAlignment="1" applyProtection="1">
      <alignment vertical="center" wrapText="1"/>
      <protection hidden="1"/>
    </xf>
    <xf numFmtId="0" fontId="0" fillId="2" borderId="0" xfId="0" applyFill="1" applyBorder="1"/>
    <xf numFmtId="0" fontId="11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4" fillId="2" borderId="3" xfId="2" applyNumberFormat="1" applyFont="1" applyFill="1" applyBorder="1" applyAlignment="1" applyProtection="1">
      <alignment horizontal="center" vertical="center"/>
      <protection hidden="1"/>
    </xf>
    <xf numFmtId="0" fontId="4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2" applyNumberFormat="1" applyFont="1" applyFill="1" applyBorder="1" applyAlignment="1" applyProtection="1">
      <alignment horizontal="center" vertical="center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2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Alignment="1">
      <alignment horizontal="center" vertical="center"/>
    </xf>
    <xf numFmtId="0" fontId="4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3"/>
  <sheetViews>
    <sheetView workbookViewId="0">
      <selection activeCell="I3" sqref="I3:K3"/>
    </sheetView>
  </sheetViews>
  <sheetFormatPr defaultRowHeight="15" x14ac:dyDescent="0.25"/>
  <cols>
    <col min="1" max="1" width="4.85546875" style="74" customWidth="1"/>
    <col min="2" max="2" width="13.85546875" style="74" customWidth="1"/>
    <col min="3" max="3" width="7.140625" style="74" customWidth="1"/>
    <col min="4" max="5" width="5.5703125" style="74" customWidth="1"/>
    <col min="6" max="6" width="6.5703125" style="74" customWidth="1"/>
    <col min="7" max="8" width="5.5703125" style="74" customWidth="1"/>
    <col min="9" max="10" width="6" style="74" bestFit="1" customWidth="1"/>
    <col min="11" max="11" width="5.5703125" style="74" customWidth="1"/>
    <col min="12" max="13" width="6" style="74" bestFit="1" customWidth="1"/>
    <col min="14" max="14" width="5.5703125" style="74" customWidth="1"/>
    <col min="15" max="15" width="6.7109375" style="74" customWidth="1"/>
    <col min="16" max="17" width="5.5703125" style="74" customWidth="1"/>
    <col min="18" max="18" width="6.42578125" style="74" customWidth="1"/>
    <col min="19" max="20" width="5.5703125" style="74" customWidth="1"/>
    <col min="21" max="21" width="6.42578125" style="74" customWidth="1"/>
    <col min="22" max="23" width="5.5703125" style="74" customWidth="1"/>
    <col min="24" max="24" width="6.7109375" style="74" customWidth="1"/>
    <col min="25" max="26" width="5.5703125" style="74" customWidth="1"/>
    <col min="27" max="27" width="6.5703125" style="74" customWidth="1"/>
    <col min="28" max="29" width="5.5703125" style="74" customWidth="1"/>
    <col min="30" max="30" width="7.85546875" style="74" customWidth="1"/>
    <col min="31" max="32" width="5.5703125" style="74" customWidth="1"/>
    <col min="33" max="33" width="6.85546875" style="74" customWidth="1"/>
    <col min="34" max="35" width="5.5703125" style="74" customWidth="1"/>
    <col min="36" max="36" width="7.42578125" style="74" customWidth="1"/>
    <col min="37" max="38" width="5.5703125" style="74" customWidth="1"/>
    <col min="39" max="39" width="8.28515625" style="74" customWidth="1"/>
    <col min="40" max="40" width="10.140625" style="74" customWidth="1"/>
    <col min="41" max="41" width="8" style="74" customWidth="1"/>
    <col min="42" max="77" width="5.5703125" style="74" customWidth="1"/>
    <col min="78" max="16384" width="9.140625" style="41"/>
  </cols>
  <sheetData>
    <row r="1" spans="1:77" s="39" customFormat="1" ht="20.25" customHeight="1" x14ac:dyDescent="0.25">
      <c r="A1" s="36" t="s">
        <v>75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7" t="s">
        <v>68</v>
      </c>
      <c r="AH1" s="37"/>
      <c r="AI1" s="37"/>
      <c r="AJ1" s="37"/>
      <c r="AK1" s="37"/>
      <c r="AL1" s="37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</row>
    <row r="2" spans="1:77" ht="23.25" customHeight="1" x14ac:dyDescent="0.25">
      <c r="A2" s="40" t="s">
        <v>63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</row>
    <row r="3" spans="1:77" ht="231" customHeight="1" x14ac:dyDescent="0.25">
      <c r="A3" s="42" t="s">
        <v>0</v>
      </c>
      <c r="B3" s="43" t="s">
        <v>1</v>
      </c>
      <c r="C3" s="44" t="s">
        <v>18</v>
      </c>
      <c r="D3" s="45"/>
      <c r="E3" s="46"/>
      <c r="F3" s="44" t="s">
        <v>19</v>
      </c>
      <c r="G3" s="45"/>
      <c r="H3" s="46"/>
      <c r="I3" s="44" t="s">
        <v>20</v>
      </c>
      <c r="J3" s="45"/>
      <c r="K3" s="46"/>
      <c r="L3" s="44" t="s">
        <v>21</v>
      </c>
      <c r="M3" s="45"/>
      <c r="N3" s="46"/>
      <c r="O3" s="44" t="s">
        <v>22</v>
      </c>
      <c r="P3" s="45"/>
      <c r="Q3" s="46"/>
      <c r="R3" s="44" t="s">
        <v>23</v>
      </c>
      <c r="S3" s="45"/>
      <c r="T3" s="46"/>
      <c r="U3" s="44" t="s">
        <v>25</v>
      </c>
      <c r="V3" s="45"/>
      <c r="W3" s="46"/>
      <c r="X3" s="44" t="s">
        <v>26</v>
      </c>
      <c r="Y3" s="45"/>
      <c r="Z3" s="46"/>
      <c r="AA3" s="44" t="s">
        <v>27</v>
      </c>
      <c r="AB3" s="45"/>
      <c r="AC3" s="46"/>
      <c r="AD3" s="47" t="s">
        <v>28</v>
      </c>
      <c r="AE3" s="47"/>
      <c r="AF3" s="48"/>
      <c r="AG3" s="44" t="s">
        <v>45</v>
      </c>
      <c r="AH3" s="45"/>
      <c r="AI3" s="46"/>
      <c r="AJ3" s="44" t="s">
        <v>29</v>
      </c>
      <c r="AK3" s="45"/>
      <c r="AL3" s="46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</row>
    <row r="4" spans="1:77" ht="21" customHeight="1" x14ac:dyDescent="0.25">
      <c r="A4" s="42"/>
      <c r="B4" s="43"/>
      <c r="C4" s="44" t="s">
        <v>15</v>
      </c>
      <c r="D4" s="45"/>
      <c r="E4" s="46"/>
      <c r="F4" s="44" t="s">
        <v>15</v>
      </c>
      <c r="G4" s="45"/>
      <c r="H4" s="46"/>
      <c r="I4" s="44" t="s">
        <v>16</v>
      </c>
      <c r="J4" s="45"/>
      <c r="K4" s="46"/>
      <c r="L4" s="44" t="s">
        <v>12</v>
      </c>
      <c r="M4" s="45"/>
      <c r="N4" s="46"/>
      <c r="O4" s="44" t="s">
        <v>17</v>
      </c>
      <c r="P4" s="45"/>
      <c r="Q4" s="46"/>
      <c r="R4" s="44" t="s">
        <v>13</v>
      </c>
      <c r="S4" s="45"/>
      <c r="T4" s="46"/>
      <c r="U4" s="44" t="s">
        <v>15</v>
      </c>
      <c r="V4" s="45"/>
      <c r="W4" s="46"/>
      <c r="X4" s="44" t="s">
        <v>17</v>
      </c>
      <c r="Y4" s="45"/>
      <c r="Z4" s="46"/>
      <c r="AA4" s="43" t="s">
        <v>17</v>
      </c>
      <c r="AB4" s="43"/>
      <c r="AC4" s="43"/>
      <c r="AD4" s="43" t="s">
        <v>17</v>
      </c>
      <c r="AE4" s="43"/>
      <c r="AF4" s="43"/>
      <c r="AG4" s="43" t="s">
        <v>17</v>
      </c>
      <c r="AH4" s="43"/>
      <c r="AI4" s="43"/>
      <c r="AJ4" s="44" t="s">
        <v>17</v>
      </c>
      <c r="AK4" s="45"/>
      <c r="AL4" s="46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</row>
    <row r="5" spans="1:77" ht="114.75" customHeight="1" x14ac:dyDescent="0.25">
      <c r="A5" s="42"/>
      <c r="B5" s="43"/>
      <c r="C5" s="50" t="s">
        <v>3</v>
      </c>
      <c r="D5" s="50" t="s">
        <v>4</v>
      </c>
      <c r="E5" s="50" t="s">
        <v>5</v>
      </c>
      <c r="F5" s="51" t="s">
        <v>6</v>
      </c>
      <c r="G5" s="52" t="s">
        <v>4</v>
      </c>
      <c r="H5" s="50" t="s">
        <v>5</v>
      </c>
      <c r="I5" s="51" t="s">
        <v>6</v>
      </c>
      <c r="J5" s="52" t="s">
        <v>4</v>
      </c>
      <c r="K5" s="50" t="s">
        <v>5</v>
      </c>
      <c r="L5" s="51" t="s">
        <v>6</v>
      </c>
      <c r="M5" s="52" t="s">
        <v>4</v>
      </c>
      <c r="N5" s="50" t="s">
        <v>5</v>
      </c>
      <c r="O5" s="51" t="s">
        <v>6</v>
      </c>
      <c r="P5" s="52" t="s">
        <v>4</v>
      </c>
      <c r="Q5" s="50" t="s">
        <v>5</v>
      </c>
      <c r="R5" s="51" t="s">
        <v>6</v>
      </c>
      <c r="S5" s="52" t="s">
        <v>4</v>
      </c>
      <c r="T5" s="52" t="s">
        <v>7</v>
      </c>
      <c r="U5" s="51" t="s">
        <v>6</v>
      </c>
      <c r="V5" s="52" t="s">
        <v>4</v>
      </c>
      <c r="W5" s="50" t="s">
        <v>5</v>
      </c>
      <c r="X5" s="51" t="s">
        <v>6</v>
      </c>
      <c r="Y5" s="52" t="s">
        <v>4</v>
      </c>
      <c r="Z5" s="50" t="s">
        <v>5</v>
      </c>
      <c r="AA5" s="51" t="s">
        <v>6</v>
      </c>
      <c r="AB5" s="52" t="s">
        <v>4</v>
      </c>
      <c r="AC5" s="50" t="s">
        <v>5</v>
      </c>
      <c r="AD5" s="51" t="s">
        <v>6</v>
      </c>
      <c r="AE5" s="52" t="s">
        <v>4</v>
      </c>
      <c r="AF5" s="50" t="s">
        <v>5</v>
      </c>
      <c r="AG5" s="51" t="s">
        <v>6</v>
      </c>
      <c r="AH5" s="52" t="s">
        <v>4</v>
      </c>
      <c r="AI5" s="50" t="s">
        <v>5</v>
      </c>
      <c r="AJ5" s="52" t="s">
        <v>6</v>
      </c>
      <c r="AK5" s="52" t="s">
        <v>4</v>
      </c>
      <c r="AL5" s="50" t="s">
        <v>5</v>
      </c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</row>
    <row r="6" spans="1:77" ht="29.25" customHeight="1" x14ac:dyDescent="0.25">
      <c r="A6" s="54" t="s">
        <v>8</v>
      </c>
      <c r="B6" s="54" t="s">
        <v>9</v>
      </c>
      <c r="C6" s="55">
        <v>1</v>
      </c>
      <c r="D6" s="55">
        <v>2</v>
      </c>
      <c r="E6" s="55" t="s">
        <v>10</v>
      </c>
      <c r="F6" s="55">
        <v>4</v>
      </c>
      <c r="G6" s="55">
        <v>5</v>
      </c>
      <c r="H6" s="55" t="s">
        <v>14</v>
      </c>
      <c r="I6" s="55">
        <v>7</v>
      </c>
      <c r="J6" s="55">
        <v>8</v>
      </c>
      <c r="K6" s="55" t="s">
        <v>48</v>
      </c>
      <c r="L6" s="55">
        <v>10</v>
      </c>
      <c r="M6" s="55">
        <v>11</v>
      </c>
      <c r="N6" s="55" t="s">
        <v>49</v>
      </c>
      <c r="O6" s="55">
        <v>13</v>
      </c>
      <c r="P6" s="55">
        <v>14</v>
      </c>
      <c r="Q6" s="55" t="s">
        <v>50</v>
      </c>
      <c r="R6" s="55">
        <v>16</v>
      </c>
      <c r="S6" s="55">
        <v>17</v>
      </c>
      <c r="T6" s="55" t="s">
        <v>11</v>
      </c>
      <c r="U6" s="55">
        <v>19</v>
      </c>
      <c r="V6" s="55">
        <v>20</v>
      </c>
      <c r="W6" s="55" t="s">
        <v>51</v>
      </c>
      <c r="X6" s="55">
        <v>22</v>
      </c>
      <c r="Y6" s="55">
        <v>23</v>
      </c>
      <c r="Z6" s="55" t="s">
        <v>62</v>
      </c>
      <c r="AA6" s="55">
        <v>25</v>
      </c>
      <c r="AB6" s="55">
        <v>26</v>
      </c>
      <c r="AC6" s="55" t="s">
        <v>61</v>
      </c>
      <c r="AD6" s="55">
        <v>28</v>
      </c>
      <c r="AE6" s="55">
        <v>29</v>
      </c>
      <c r="AF6" s="55" t="s">
        <v>60</v>
      </c>
      <c r="AG6" s="55">
        <v>31</v>
      </c>
      <c r="AH6" s="55">
        <v>32</v>
      </c>
      <c r="AI6" s="55" t="s">
        <v>59</v>
      </c>
      <c r="AJ6" s="55">
        <v>34</v>
      </c>
      <c r="AK6" s="55">
        <v>35</v>
      </c>
      <c r="AL6" s="55" t="s">
        <v>58</v>
      </c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</row>
    <row r="7" spans="1:77" ht="74.25" customHeight="1" x14ac:dyDescent="0.25">
      <c r="A7" s="56">
        <v>1</v>
      </c>
      <c r="B7" s="57" t="s">
        <v>67</v>
      </c>
      <c r="C7" s="58">
        <v>72</v>
      </c>
      <c r="D7" s="58">
        <v>72</v>
      </c>
      <c r="E7" s="59">
        <f>D7/C7</f>
        <v>1</v>
      </c>
      <c r="F7" s="58">
        <v>1217</v>
      </c>
      <c r="G7" s="58">
        <v>1217</v>
      </c>
      <c r="H7" s="59">
        <f>G7/F7</f>
        <v>1</v>
      </c>
      <c r="I7" s="58">
        <v>31693</v>
      </c>
      <c r="J7" s="58">
        <v>31693</v>
      </c>
      <c r="K7" s="59">
        <f>J7/I7</f>
        <v>1</v>
      </c>
      <c r="L7" s="58">
        <v>15561</v>
      </c>
      <c r="M7" s="58">
        <v>15561</v>
      </c>
      <c r="N7" s="59">
        <f>M7/L7</f>
        <v>1</v>
      </c>
      <c r="O7" s="60">
        <v>4087</v>
      </c>
      <c r="P7" s="60">
        <v>4087</v>
      </c>
      <c r="Q7" s="59">
        <f>P7/O7</f>
        <v>1</v>
      </c>
      <c r="R7" s="60">
        <v>100</v>
      </c>
      <c r="S7" s="60">
        <v>100</v>
      </c>
      <c r="T7" s="60">
        <v>0</v>
      </c>
      <c r="U7" s="60">
        <v>72</v>
      </c>
      <c r="V7" s="60">
        <v>72</v>
      </c>
      <c r="W7" s="59">
        <f>V7/U7</f>
        <v>1</v>
      </c>
      <c r="X7" s="60">
        <v>72</v>
      </c>
      <c r="Y7" s="60">
        <v>72</v>
      </c>
      <c r="Z7" s="59">
        <f>Y7/X7</f>
        <v>1</v>
      </c>
      <c r="AA7" s="60">
        <v>8</v>
      </c>
      <c r="AB7" s="60">
        <v>6</v>
      </c>
      <c r="AC7" s="59">
        <f>AB7/AA7</f>
        <v>0.75</v>
      </c>
      <c r="AD7" s="60">
        <v>75</v>
      </c>
      <c r="AE7" s="60">
        <v>75</v>
      </c>
      <c r="AF7" s="59">
        <f>AE7/AD7</f>
        <v>1</v>
      </c>
      <c r="AG7" s="60">
        <v>1</v>
      </c>
      <c r="AH7" s="60">
        <v>1</v>
      </c>
      <c r="AI7" s="59">
        <f>AH7/AG7</f>
        <v>1</v>
      </c>
      <c r="AJ7" s="61">
        <v>72</v>
      </c>
      <c r="AK7" s="61">
        <v>72</v>
      </c>
      <c r="AL7" s="59">
        <f>AK7/AJ7</f>
        <v>1</v>
      </c>
      <c r="AM7" s="62"/>
      <c r="AN7" s="62"/>
      <c r="AO7" s="63"/>
      <c r="AP7" s="63"/>
      <c r="AQ7" s="62"/>
      <c r="AR7" s="63"/>
      <c r="AS7" s="62"/>
      <c r="AT7" s="6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2"/>
      <c r="BL7" s="62"/>
      <c r="BM7" s="63"/>
      <c r="BN7" s="62"/>
      <c r="BO7" s="62"/>
      <c r="BP7" s="63"/>
      <c r="BQ7" s="63"/>
      <c r="BR7" s="62"/>
      <c r="BS7" s="63"/>
      <c r="BT7" s="62"/>
      <c r="BU7" s="62"/>
      <c r="BV7" s="63"/>
      <c r="BW7" s="53"/>
      <c r="BX7" s="63"/>
      <c r="BY7" s="64"/>
    </row>
    <row r="8" spans="1:77" ht="9.75" customHeight="1" x14ac:dyDescent="0.25">
      <c r="A8" s="65"/>
      <c r="B8" s="66"/>
      <c r="C8" s="67"/>
      <c r="D8" s="67"/>
      <c r="E8" s="68"/>
      <c r="F8" s="67"/>
      <c r="G8" s="67"/>
      <c r="H8" s="68"/>
      <c r="I8" s="67"/>
      <c r="J8" s="67"/>
      <c r="K8" s="69"/>
      <c r="L8" s="67"/>
      <c r="M8" s="67"/>
      <c r="N8" s="69"/>
      <c r="O8" s="68"/>
      <c r="P8" s="68"/>
      <c r="Q8" s="69"/>
      <c r="R8" s="68"/>
      <c r="S8" s="68"/>
      <c r="T8" s="68"/>
      <c r="U8" s="68"/>
      <c r="V8" s="68"/>
      <c r="W8" s="69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70"/>
      <c r="AK8" s="70"/>
      <c r="AL8" s="68"/>
      <c r="AM8" s="70"/>
      <c r="AN8" s="70"/>
      <c r="AO8" s="68"/>
      <c r="AP8" s="68"/>
      <c r="AQ8" s="70"/>
      <c r="AR8" s="68"/>
      <c r="AS8" s="70"/>
      <c r="AT8" s="70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70"/>
      <c r="BL8" s="70"/>
      <c r="BM8" s="68"/>
      <c r="BN8" s="70"/>
      <c r="BO8" s="70"/>
      <c r="BP8" s="68"/>
      <c r="BQ8" s="68"/>
      <c r="BR8" s="70"/>
      <c r="BS8" s="68"/>
      <c r="BT8" s="70"/>
      <c r="BU8" s="70"/>
      <c r="BV8" s="68"/>
      <c r="BW8" s="71"/>
      <c r="BX8" s="68"/>
      <c r="BY8" s="69"/>
    </row>
    <row r="9" spans="1:77" ht="271.5" customHeight="1" x14ac:dyDescent="0.25">
      <c r="A9" s="42" t="s">
        <v>0</v>
      </c>
      <c r="B9" s="43" t="s">
        <v>1</v>
      </c>
      <c r="C9" s="44" t="s">
        <v>30</v>
      </c>
      <c r="D9" s="45"/>
      <c r="E9" s="46"/>
      <c r="F9" s="44" t="s">
        <v>44</v>
      </c>
      <c r="G9" s="45"/>
      <c r="H9" s="46"/>
      <c r="I9" s="44" t="s">
        <v>31</v>
      </c>
      <c r="J9" s="45"/>
      <c r="K9" s="46"/>
      <c r="L9" s="44" t="s">
        <v>32</v>
      </c>
      <c r="M9" s="45"/>
      <c r="N9" s="46"/>
      <c r="O9" s="44" t="s">
        <v>34</v>
      </c>
      <c r="P9" s="45"/>
      <c r="Q9" s="46"/>
      <c r="R9" s="44" t="s">
        <v>33</v>
      </c>
      <c r="S9" s="45"/>
      <c r="T9" s="46"/>
      <c r="U9" s="47" t="s">
        <v>35</v>
      </c>
      <c r="V9" s="47"/>
      <c r="W9" s="48"/>
      <c r="X9" s="44" t="s">
        <v>45</v>
      </c>
      <c r="Y9" s="45"/>
      <c r="Z9" s="46"/>
      <c r="AA9" s="44" t="s">
        <v>36</v>
      </c>
      <c r="AB9" s="45"/>
      <c r="AC9" s="46"/>
      <c r="AD9" s="43" t="s">
        <v>37</v>
      </c>
      <c r="AE9" s="43"/>
      <c r="AF9" s="43"/>
      <c r="AG9" s="44" t="s">
        <v>38</v>
      </c>
      <c r="AH9" s="45"/>
      <c r="AI9" s="46"/>
      <c r="AJ9" s="44" t="s">
        <v>39</v>
      </c>
      <c r="AK9" s="45"/>
      <c r="AL9" s="46"/>
      <c r="AM9" s="48" t="s">
        <v>2</v>
      </c>
      <c r="AN9" s="72"/>
      <c r="AO9" s="73"/>
    </row>
    <row r="10" spans="1:77" ht="15" customHeight="1" x14ac:dyDescent="0.25">
      <c r="A10" s="42"/>
      <c r="B10" s="43"/>
      <c r="C10" s="44" t="s">
        <v>13</v>
      </c>
      <c r="D10" s="45"/>
      <c r="E10" s="46"/>
      <c r="F10" s="44" t="s">
        <v>13</v>
      </c>
      <c r="G10" s="45"/>
      <c r="H10" s="46"/>
      <c r="I10" s="44" t="s">
        <v>24</v>
      </c>
      <c r="J10" s="45"/>
      <c r="K10" s="46"/>
      <c r="L10" s="44" t="s">
        <v>15</v>
      </c>
      <c r="M10" s="45"/>
      <c r="N10" s="46"/>
      <c r="O10" s="44" t="s">
        <v>17</v>
      </c>
      <c r="P10" s="45"/>
      <c r="Q10" s="46"/>
      <c r="R10" s="44" t="s">
        <v>17</v>
      </c>
      <c r="S10" s="45"/>
      <c r="T10" s="46"/>
      <c r="U10" s="44" t="s">
        <v>17</v>
      </c>
      <c r="V10" s="45"/>
      <c r="W10" s="46"/>
      <c r="X10" s="44" t="s">
        <v>17</v>
      </c>
      <c r="Y10" s="45"/>
      <c r="Z10" s="46"/>
      <c r="AA10" s="44" t="s">
        <v>17</v>
      </c>
      <c r="AB10" s="45"/>
      <c r="AC10" s="46"/>
      <c r="AD10" s="44" t="s">
        <v>13</v>
      </c>
      <c r="AE10" s="45"/>
      <c r="AF10" s="46"/>
      <c r="AG10" s="44" t="s">
        <v>13</v>
      </c>
      <c r="AH10" s="45"/>
      <c r="AI10" s="46"/>
      <c r="AJ10" s="44" t="s">
        <v>24</v>
      </c>
      <c r="AK10" s="45"/>
      <c r="AL10" s="46"/>
      <c r="AM10" s="75"/>
      <c r="AN10" s="76"/>
      <c r="AO10" s="77"/>
    </row>
    <row r="11" spans="1:77" ht="143.25" customHeight="1" x14ac:dyDescent="0.25">
      <c r="A11" s="42"/>
      <c r="B11" s="43"/>
      <c r="C11" s="51" t="s">
        <v>6</v>
      </c>
      <c r="D11" s="52" t="s">
        <v>4</v>
      </c>
      <c r="E11" s="52" t="s">
        <v>7</v>
      </c>
      <c r="F11" s="51" t="s">
        <v>6</v>
      </c>
      <c r="G11" s="52" t="s">
        <v>4</v>
      </c>
      <c r="H11" s="52" t="s">
        <v>7</v>
      </c>
      <c r="I11" s="51" t="s">
        <v>6</v>
      </c>
      <c r="J11" s="52" t="s">
        <v>4</v>
      </c>
      <c r="K11" s="52" t="s">
        <v>7</v>
      </c>
      <c r="L11" s="51" t="s">
        <v>6</v>
      </c>
      <c r="M11" s="52" t="s">
        <v>4</v>
      </c>
      <c r="N11" s="50" t="s">
        <v>5</v>
      </c>
      <c r="O11" s="51" t="s">
        <v>6</v>
      </c>
      <c r="P11" s="52" t="s">
        <v>4</v>
      </c>
      <c r="Q11" s="50" t="s">
        <v>5</v>
      </c>
      <c r="R11" s="51" t="s">
        <v>6</v>
      </c>
      <c r="S11" s="52" t="s">
        <v>4</v>
      </c>
      <c r="T11" s="50" t="s">
        <v>5</v>
      </c>
      <c r="U11" s="51" t="s">
        <v>6</v>
      </c>
      <c r="V11" s="52" t="s">
        <v>4</v>
      </c>
      <c r="W11" s="50" t="s">
        <v>5</v>
      </c>
      <c r="X11" s="51" t="s">
        <v>6</v>
      </c>
      <c r="Y11" s="52" t="s">
        <v>4</v>
      </c>
      <c r="Z11" s="50" t="s">
        <v>5</v>
      </c>
      <c r="AA11" s="51" t="s">
        <v>6</v>
      </c>
      <c r="AB11" s="52" t="s">
        <v>4</v>
      </c>
      <c r="AC11" s="50" t="s">
        <v>5</v>
      </c>
      <c r="AD11" s="51" t="s">
        <v>6</v>
      </c>
      <c r="AE11" s="52" t="s">
        <v>4</v>
      </c>
      <c r="AF11" s="52" t="s">
        <v>7</v>
      </c>
      <c r="AG11" s="51" t="s">
        <v>6</v>
      </c>
      <c r="AH11" s="52" t="s">
        <v>4</v>
      </c>
      <c r="AI11" s="52" t="s">
        <v>7</v>
      </c>
      <c r="AJ11" s="51" t="s">
        <v>6</v>
      </c>
      <c r="AK11" s="52" t="s">
        <v>4</v>
      </c>
      <c r="AL11" s="52" t="s">
        <v>7</v>
      </c>
      <c r="AM11" s="51" t="s">
        <v>65</v>
      </c>
      <c r="AN11" s="51" t="s">
        <v>64</v>
      </c>
      <c r="AO11" s="51" t="s">
        <v>69</v>
      </c>
    </row>
    <row r="12" spans="1:77" ht="24" x14ac:dyDescent="0.25">
      <c r="A12" s="54" t="s">
        <v>8</v>
      </c>
      <c r="B12" s="54" t="s">
        <v>9</v>
      </c>
      <c r="C12" s="55">
        <v>37</v>
      </c>
      <c r="D12" s="55">
        <v>38</v>
      </c>
      <c r="E12" s="55" t="s">
        <v>40</v>
      </c>
      <c r="F12" s="55">
        <v>40</v>
      </c>
      <c r="G12" s="55">
        <v>41</v>
      </c>
      <c r="H12" s="55" t="s">
        <v>41</v>
      </c>
      <c r="I12" s="55">
        <v>43</v>
      </c>
      <c r="J12" s="55">
        <v>44</v>
      </c>
      <c r="K12" s="55" t="s">
        <v>42</v>
      </c>
      <c r="L12" s="55">
        <v>46</v>
      </c>
      <c r="M12" s="55">
        <v>47</v>
      </c>
      <c r="N12" s="55" t="s">
        <v>57</v>
      </c>
      <c r="O12" s="55">
        <v>49</v>
      </c>
      <c r="P12" s="55">
        <v>50</v>
      </c>
      <c r="Q12" s="55" t="s">
        <v>56</v>
      </c>
      <c r="R12" s="55">
        <v>52</v>
      </c>
      <c r="S12" s="55">
        <v>53</v>
      </c>
      <c r="T12" s="55" t="s">
        <v>55</v>
      </c>
      <c r="U12" s="55">
        <v>55</v>
      </c>
      <c r="V12" s="55">
        <v>56</v>
      </c>
      <c r="W12" s="55" t="s">
        <v>54</v>
      </c>
      <c r="X12" s="55">
        <v>58</v>
      </c>
      <c r="Y12" s="55">
        <v>59</v>
      </c>
      <c r="Z12" s="55" t="s">
        <v>53</v>
      </c>
      <c r="AA12" s="55">
        <v>61</v>
      </c>
      <c r="AB12" s="55">
        <v>62</v>
      </c>
      <c r="AC12" s="55" t="s">
        <v>52</v>
      </c>
      <c r="AD12" s="55">
        <v>64</v>
      </c>
      <c r="AE12" s="55">
        <v>65</v>
      </c>
      <c r="AF12" s="55" t="s">
        <v>43</v>
      </c>
      <c r="AG12" s="55">
        <v>67</v>
      </c>
      <c r="AH12" s="55">
        <v>68</v>
      </c>
      <c r="AI12" s="55" t="s">
        <v>46</v>
      </c>
      <c r="AJ12" s="55">
        <v>70</v>
      </c>
      <c r="AK12" s="55">
        <v>71</v>
      </c>
      <c r="AL12" s="55" t="s">
        <v>47</v>
      </c>
      <c r="AM12" s="55">
        <v>73</v>
      </c>
      <c r="AN12" s="55">
        <v>74</v>
      </c>
      <c r="AO12" s="55">
        <v>75</v>
      </c>
    </row>
    <row r="13" spans="1:77" ht="75" x14ac:dyDescent="0.25">
      <c r="A13" s="56">
        <v>1</v>
      </c>
      <c r="B13" s="57" t="s">
        <v>66</v>
      </c>
      <c r="C13" s="61">
        <v>100</v>
      </c>
      <c r="D13" s="61">
        <v>100</v>
      </c>
      <c r="E13" s="60">
        <v>0</v>
      </c>
      <c r="F13" s="60">
        <v>97</v>
      </c>
      <c r="G13" s="61">
        <v>100</v>
      </c>
      <c r="H13" s="60">
        <v>3</v>
      </c>
      <c r="I13" s="61">
        <v>0</v>
      </c>
      <c r="J13" s="61">
        <v>0</v>
      </c>
      <c r="K13" s="60">
        <v>0</v>
      </c>
      <c r="L13" s="60">
        <v>72</v>
      </c>
      <c r="M13" s="60">
        <v>72</v>
      </c>
      <c r="N13" s="59">
        <f>M13/L13</f>
        <v>1</v>
      </c>
      <c r="O13" s="60">
        <v>40</v>
      </c>
      <c r="P13" s="60">
        <v>40</v>
      </c>
      <c r="Q13" s="59">
        <f>P13/O13</f>
        <v>1</v>
      </c>
      <c r="R13" s="60">
        <v>40</v>
      </c>
      <c r="S13" s="60">
        <v>40</v>
      </c>
      <c r="T13" s="59">
        <f>S13/R13</f>
        <v>1</v>
      </c>
      <c r="U13" s="60">
        <v>75</v>
      </c>
      <c r="V13" s="60">
        <v>75</v>
      </c>
      <c r="W13" s="59">
        <f>V13/U13</f>
        <v>1</v>
      </c>
      <c r="X13" s="60">
        <v>1</v>
      </c>
      <c r="Y13" s="60">
        <v>1</v>
      </c>
      <c r="Z13" s="59">
        <f>Y13/X13</f>
        <v>1</v>
      </c>
      <c r="AA13" s="61">
        <v>72</v>
      </c>
      <c r="AB13" s="61">
        <v>72</v>
      </c>
      <c r="AC13" s="59">
        <f>AB13/AA13</f>
        <v>1</v>
      </c>
      <c r="AD13" s="61">
        <v>100</v>
      </c>
      <c r="AE13" s="61">
        <v>98</v>
      </c>
      <c r="AF13" s="60">
        <v>-2</v>
      </c>
      <c r="AG13" s="60">
        <v>97</v>
      </c>
      <c r="AH13" s="61">
        <v>100</v>
      </c>
      <c r="AI13" s="60">
        <v>3</v>
      </c>
      <c r="AJ13" s="61">
        <v>0</v>
      </c>
      <c r="AK13" s="61">
        <v>0</v>
      </c>
      <c r="AL13" s="60">
        <v>0</v>
      </c>
      <c r="AM13" s="52">
        <v>24</v>
      </c>
      <c r="AN13" s="60">
        <v>23</v>
      </c>
      <c r="AO13" s="59">
        <f>AN13/AM13</f>
        <v>0.95833333333333337</v>
      </c>
    </row>
  </sheetData>
  <mergeCells count="81">
    <mergeCell ref="A9:A11"/>
    <mergeCell ref="B9:B11"/>
    <mergeCell ref="AG3:AI3"/>
    <mergeCell ref="AJ3:AL3"/>
    <mergeCell ref="C9:E9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2:AL2"/>
    <mergeCell ref="A1:AF1"/>
    <mergeCell ref="AG1:AL1"/>
    <mergeCell ref="A3:A5"/>
    <mergeCell ref="B3:B5"/>
    <mergeCell ref="R3:T3"/>
    <mergeCell ref="I3:K3"/>
    <mergeCell ref="L3:N3"/>
    <mergeCell ref="O3:Q3"/>
    <mergeCell ref="C3:E3"/>
    <mergeCell ref="F3:H3"/>
    <mergeCell ref="R4:T4"/>
    <mergeCell ref="C4:E4"/>
    <mergeCell ref="F4:H4"/>
    <mergeCell ref="I4:K4"/>
    <mergeCell ref="L4:N4"/>
    <mergeCell ref="AM9:AO10"/>
    <mergeCell ref="C10:E10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J10:AL10"/>
    <mergeCell ref="BN3:BP3"/>
    <mergeCell ref="BQ3:BS3"/>
    <mergeCell ref="BT3:BV3"/>
    <mergeCell ref="BK3:BM3"/>
    <mergeCell ref="AV4:AX4"/>
    <mergeCell ref="AY4:BA4"/>
    <mergeCell ref="BB4:BD4"/>
    <mergeCell ref="BE4:BG4"/>
    <mergeCell ref="BK4:BM4"/>
    <mergeCell ref="BB3:BD3"/>
    <mergeCell ref="BN4:BP4"/>
    <mergeCell ref="BQ4:BS4"/>
    <mergeCell ref="AV3:AX3"/>
    <mergeCell ref="BE3:BG3"/>
    <mergeCell ref="AY3:BA3"/>
    <mergeCell ref="O4:Q4"/>
    <mergeCell ref="U3:W3"/>
    <mergeCell ref="X3:Z3"/>
    <mergeCell ref="AA3:AC3"/>
    <mergeCell ref="AD3:AF3"/>
    <mergeCell ref="AM4:AO4"/>
    <mergeCell ref="BW3:BY4"/>
    <mergeCell ref="U4:W4"/>
    <mergeCell ref="X4:Z4"/>
    <mergeCell ref="AA4:AC4"/>
    <mergeCell ref="AJ4:AL4"/>
    <mergeCell ref="AD4:AF4"/>
    <mergeCell ref="BT4:BV4"/>
    <mergeCell ref="AG4:AI4"/>
    <mergeCell ref="BH3:BJ3"/>
    <mergeCell ref="BH4:BJ4"/>
    <mergeCell ref="AS3:AU3"/>
    <mergeCell ref="AS4:AU4"/>
    <mergeCell ref="AP3:AR3"/>
    <mergeCell ref="AP4:AR4"/>
    <mergeCell ref="AM3:AO3"/>
  </mergeCells>
  <pageMargins left="0" right="0" top="0" bottom="0" header="0" footer="0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tabSelected="1" workbookViewId="0">
      <selection activeCell="M17" sqref="M17"/>
    </sheetView>
  </sheetViews>
  <sheetFormatPr defaultRowHeight="12.75" x14ac:dyDescent="0.2"/>
  <cols>
    <col min="1" max="1" width="0.5703125" style="2" customWidth="1"/>
    <col min="2" max="7" width="0" style="2" hidden="1" customWidth="1"/>
    <col min="8" max="8" width="9.140625" style="2" customWidth="1"/>
    <col min="9" max="9" width="41.7109375" style="2" customWidth="1"/>
    <col min="10" max="12" width="0" style="2" hidden="1" customWidth="1"/>
    <col min="13" max="13" width="15.28515625" style="2" customWidth="1"/>
    <col min="14" max="15" width="15" style="2" customWidth="1"/>
    <col min="16" max="18" width="0" style="2" hidden="1" customWidth="1"/>
    <col min="19" max="19" width="23.140625" style="2" customWidth="1"/>
    <col min="20" max="20" width="16.5703125" style="2" customWidth="1"/>
    <col min="21" max="256" width="9.140625" style="2"/>
    <col min="257" max="257" width="0.5703125" style="2" customWidth="1"/>
    <col min="258" max="263" width="0" style="2" hidden="1" customWidth="1"/>
    <col min="264" max="264" width="9.140625" style="2" customWidth="1"/>
    <col min="265" max="265" width="41.7109375" style="2" customWidth="1"/>
    <col min="266" max="268" width="0" style="2" hidden="1" customWidth="1"/>
    <col min="269" max="269" width="15.28515625" style="2" customWidth="1"/>
    <col min="270" max="271" width="15" style="2" customWidth="1"/>
    <col min="272" max="274" width="0" style="2" hidden="1" customWidth="1"/>
    <col min="275" max="275" width="23.140625" style="2" customWidth="1"/>
    <col min="276" max="276" width="16.5703125" style="2" customWidth="1"/>
    <col min="277" max="512" width="9.140625" style="2"/>
    <col min="513" max="513" width="0.5703125" style="2" customWidth="1"/>
    <col min="514" max="519" width="0" style="2" hidden="1" customWidth="1"/>
    <col min="520" max="520" width="9.140625" style="2" customWidth="1"/>
    <col min="521" max="521" width="41.7109375" style="2" customWidth="1"/>
    <col min="522" max="524" width="0" style="2" hidden="1" customWidth="1"/>
    <col min="525" max="525" width="15.28515625" style="2" customWidth="1"/>
    <col min="526" max="527" width="15" style="2" customWidth="1"/>
    <col min="528" max="530" width="0" style="2" hidden="1" customWidth="1"/>
    <col min="531" max="531" width="23.140625" style="2" customWidth="1"/>
    <col min="532" max="532" width="16.5703125" style="2" customWidth="1"/>
    <col min="533" max="768" width="9.140625" style="2"/>
    <col min="769" max="769" width="0.5703125" style="2" customWidth="1"/>
    <col min="770" max="775" width="0" style="2" hidden="1" customWidth="1"/>
    <col min="776" max="776" width="9.140625" style="2" customWidth="1"/>
    <col min="777" max="777" width="41.7109375" style="2" customWidth="1"/>
    <col min="778" max="780" width="0" style="2" hidden="1" customWidth="1"/>
    <col min="781" max="781" width="15.28515625" style="2" customWidth="1"/>
    <col min="782" max="783" width="15" style="2" customWidth="1"/>
    <col min="784" max="786" width="0" style="2" hidden="1" customWidth="1"/>
    <col min="787" max="787" width="23.140625" style="2" customWidth="1"/>
    <col min="788" max="788" width="16.5703125" style="2" customWidth="1"/>
    <col min="789" max="1024" width="9.140625" style="2"/>
    <col min="1025" max="1025" width="0.5703125" style="2" customWidth="1"/>
    <col min="1026" max="1031" width="0" style="2" hidden="1" customWidth="1"/>
    <col min="1032" max="1032" width="9.140625" style="2" customWidth="1"/>
    <col min="1033" max="1033" width="41.7109375" style="2" customWidth="1"/>
    <col min="1034" max="1036" width="0" style="2" hidden="1" customWidth="1"/>
    <col min="1037" max="1037" width="15.28515625" style="2" customWidth="1"/>
    <col min="1038" max="1039" width="15" style="2" customWidth="1"/>
    <col min="1040" max="1042" width="0" style="2" hidden="1" customWidth="1"/>
    <col min="1043" max="1043" width="23.140625" style="2" customWidth="1"/>
    <col min="1044" max="1044" width="16.5703125" style="2" customWidth="1"/>
    <col min="1045" max="1280" width="9.140625" style="2"/>
    <col min="1281" max="1281" width="0.5703125" style="2" customWidth="1"/>
    <col min="1282" max="1287" width="0" style="2" hidden="1" customWidth="1"/>
    <col min="1288" max="1288" width="9.140625" style="2" customWidth="1"/>
    <col min="1289" max="1289" width="41.7109375" style="2" customWidth="1"/>
    <col min="1290" max="1292" width="0" style="2" hidden="1" customWidth="1"/>
    <col min="1293" max="1293" width="15.28515625" style="2" customWidth="1"/>
    <col min="1294" max="1295" width="15" style="2" customWidth="1"/>
    <col min="1296" max="1298" width="0" style="2" hidden="1" customWidth="1"/>
    <col min="1299" max="1299" width="23.140625" style="2" customWidth="1"/>
    <col min="1300" max="1300" width="16.5703125" style="2" customWidth="1"/>
    <col min="1301" max="1536" width="9.140625" style="2"/>
    <col min="1537" max="1537" width="0.5703125" style="2" customWidth="1"/>
    <col min="1538" max="1543" width="0" style="2" hidden="1" customWidth="1"/>
    <col min="1544" max="1544" width="9.140625" style="2" customWidth="1"/>
    <col min="1545" max="1545" width="41.7109375" style="2" customWidth="1"/>
    <col min="1546" max="1548" width="0" style="2" hidden="1" customWidth="1"/>
    <col min="1549" max="1549" width="15.28515625" style="2" customWidth="1"/>
    <col min="1550" max="1551" width="15" style="2" customWidth="1"/>
    <col min="1552" max="1554" width="0" style="2" hidden="1" customWidth="1"/>
    <col min="1555" max="1555" width="23.140625" style="2" customWidth="1"/>
    <col min="1556" max="1556" width="16.5703125" style="2" customWidth="1"/>
    <col min="1557" max="1792" width="9.140625" style="2"/>
    <col min="1793" max="1793" width="0.5703125" style="2" customWidth="1"/>
    <col min="1794" max="1799" width="0" style="2" hidden="1" customWidth="1"/>
    <col min="1800" max="1800" width="9.140625" style="2" customWidth="1"/>
    <col min="1801" max="1801" width="41.7109375" style="2" customWidth="1"/>
    <col min="1802" max="1804" width="0" style="2" hidden="1" customWidth="1"/>
    <col min="1805" max="1805" width="15.28515625" style="2" customWidth="1"/>
    <col min="1806" max="1807" width="15" style="2" customWidth="1"/>
    <col min="1808" max="1810" width="0" style="2" hidden="1" customWidth="1"/>
    <col min="1811" max="1811" width="23.140625" style="2" customWidth="1"/>
    <col min="1812" max="1812" width="16.5703125" style="2" customWidth="1"/>
    <col min="1813" max="2048" width="9.140625" style="2"/>
    <col min="2049" max="2049" width="0.5703125" style="2" customWidth="1"/>
    <col min="2050" max="2055" width="0" style="2" hidden="1" customWidth="1"/>
    <col min="2056" max="2056" width="9.140625" style="2" customWidth="1"/>
    <col min="2057" max="2057" width="41.7109375" style="2" customWidth="1"/>
    <col min="2058" max="2060" width="0" style="2" hidden="1" customWidth="1"/>
    <col min="2061" max="2061" width="15.28515625" style="2" customWidth="1"/>
    <col min="2062" max="2063" width="15" style="2" customWidth="1"/>
    <col min="2064" max="2066" width="0" style="2" hidden="1" customWidth="1"/>
    <col min="2067" max="2067" width="23.140625" style="2" customWidth="1"/>
    <col min="2068" max="2068" width="16.5703125" style="2" customWidth="1"/>
    <col min="2069" max="2304" width="9.140625" style="2"/>
    <col min="2305" max="2305" width="0.5703125" style="2" customWidth="1"/>
    <col min="2306" max="2311" width="0" style="2" hidden="1" customWidth="1"/>
    <col min="2312" max="2312" width="9.140625" style="2" customWidth="1"/>
    <col min="2313" max="2313" width="41.7109375" style="2" customWidth="1"/>
    <col min="2314" max="2316" width="0" style="2" hidden="1" customWidth="1"/>
    <col min="2317" max="2317" width="15.28515625" style="2" customWidth="1"/>
    <col min="2318" max="2319" width="15" style="2" customWidth="1"/>
    <col min="2320" max="2322" width="0" style="2" hidden="1" customWidth="1"/>
    <col min="2323" max="2323" width="23.140625" style="2" customWidth="1"/>
    <col min="2324" max="2324" width="16.5703125" style="2" customWidth="1"/>
    <col min="2325" max="2560" width="9.140625" style="2"/>
    <col min="2561" max="2561" width="0.5703125" style="2" customWidth="1"/>
    <col min="2562" max="2567" width="0" style="2" hidden="1" customWidth="1"/>
    <col min="2568" max="2568" width="9.140625" style="2" customWidth="1"/>
    <col min="2569" max="2569" width="41.7109375" style="2" customWidth="1"/>
    <col min="2570" max="2572" width="0" style="2" hidden="1" customWidth="1"/>
    <col min="2573" max="2573" width="15.28515625" style="2" customWidth="1"/>
    <col min="2574" max="2575" width="15" style="2" customWidth="1"/>
    <col min="2576" max="2578" width="0" style="2" hidden="1" customWidth="1"/>
    <col min="2579" max="2579" width="23.140625" style="2" customWidth="1"/>
    <col min="2580" max="2580" width="16.5703125" style="2" customWidth="1"/>
    <col min="2581" max="2816" width="9.140625" style="2"/>
    <col min="2817" max="2817" width="0.5703125" style="2" customWidth="1"/>
    <col min="2818" max="2823" width="0" style="2" hidden="1" customWidth="1"/>
    <col min="2824" max="2824" width="9.140625" style="2" customWidth="1"/>
    <col min="2825" max="2825" width="41.7109375" style="2" customWidth="1"/>
    <col min="2826" max="2828" width="0" style="2" hidden="1" customWidth="1"/>
    <col min="2829" max="2829" width="15.28515625" style="2" customWidth="1"/>
    <col min="2830" max="2831" width="15" style="2" customWidth="1"/>
    <col min="2832" max="2834" width="0" style="2" hidden="1" customWidth="1"/>
    <col min="2835" max="2835" width="23.140625" style="2" customWidth="1"/>
    <col min="2836" max="2836" width="16.5703125" style="2" customWidth="1"/>
    <col min="2837" max="3072" width="9.140625" style="2"/>
    <col min="3073" max="3073" width="0.5703125" style="2" customWidth="1"/>
    <col min="3074" max="3079" width="0" style="2" hidden="1" customWidth="1"/>
    <col min="3080" max="3080" width="9.140625" style="2" customWidth="1"/>
    <col min="3081" max="3081" width="41.7109375" style="2" customWidth="1"/>
    <col min="3082" max="3084" width="0" style="2" hidden="1" customWidth="1"/>
    <col min="3085" max="3085" width="15.28515625" style="2" customWidth="1"/>
    <col min="3086" max="3087" width="15" style="2" customWidth="1"/>
    <col min="3088" max="3090" width="0" style="2" hidden="1" customWidth="1"/>
    <col min="3091" max="3091" width="23.140625" style="2" customWidth="1"/>
    <col min="3092" max="3092" width="16.5703125" style="2" customWidth="1"/>
    <col min="3093" max="3328" width="9.140625" style="2"/>
    <col min="3329" max="3329" width="0.5703125" style="2" customWidth="1"/>
    <col min="3330" max="3335" width="0" style="2" hidden="1" customWidth="1"/>
    <col min="3336" max="3336" width="9.140625" style="2" customWidth="1"/>
    <col min="3337" max="3337" width="41.7109375" style="2" customWidth="1"/>
    <col min="3338" max="3340" width="0" style="2" hidden="1" customWidth="1"/>
    <col min="3341" max="3341" width="15.28515625" style="2" customWidth="1"/>
    <col min="3342" max="3343" width="15" style="2" customWidth="1"/>
    <col min="3344" max="3346" width="0" style="2" hidden="1" customWidth="1"/>
    <col min="3347" max="3347" width="23.140625" style="2" customWidth="1"/>
    <col min="3348" max="3348" width="16.5703125" style="2" customWidth="1"/>
    <col min="3349" max="3584" width="9.140625" style="2"/>
    <col min="3585" max="3585" width="0.5703125" style="2" customWidth="1"/>
    <col min="3586" max="3591" width="0" style="2" hidden="1" customWidth="1"/>
    <col min="3592" max="3592" width="9.140625" style="2" customWidth="1"/>
    <col min="3593" max="3593" width="41.7109375" style="2" customWidth="1"/>
    <col min="3594" max="3596" width="0" style="2" hidden="1" customWidth="1"/>
    <col min="3597" max="3597" width="15.28515625" style="2" customWidth="1"/>
    <col min="3598" max="3599" width="15" style="2" customWidth="1"/>
    <col min="3600" max="3602" width="0" style="2" hidden="1" customWidth="1"/>
    <col min="3603" max="3603" width="23.140625" style="2" customWidth="1"/>
    <col min="3604" max="3604" width="16.5703125" style="2" customWidth="1"/>
    <col min="3605" max="3840" width="9.140625" style="2"/>
    <col min="3841" max="3841" width="0.5703125" style="2" customWidth="1"/>
    <col min="3842" max="3847" width="0" style="2" hidden="1" customWidth="1"/>
    <col min="3848" max="3848" width="9.140625" style="2" customWidth="1"/>
    <col min="3849" max="3849" width="41.7109375" style="2" customWidth="1"/>
    <col min="3850" max="3852" width="0" style="2" hidden="1" customWidth="1"/>
    <col min="3853" max="3853" width="15.28515625" style="2" customWidth="1"/>
    <col min="3854" max="3855" width="15" style="2" customWidth="1"/>
    <col min="3856" max="3858" width="0" style="2" hidden="1" customWidth="1"/>
    <col min="3859" max="3859" width="23.140625" style="2" customWidth="1"/>
    <col min="3860" max="3860" width="16.5703125" style="2" customWidth="1"/>
    <col min="3861" max="4096" width="9.140625" style="2"/>
    <col min="4097" max="4097" width="0.5703125" style="2" customWidth="1"/>
    <col min="4098" max="4103" width="0" style="2" hidden="1" customWidth="1"/>
    <col min="4104" max="4104" width="9.140625" style="2" customWidth="1"/>
    <col min="4105" max="4105" width="41.7109375" style="2" customWidth="1"/>
    <col min="4106" max="4108" width="0" style="2" hidden="1" customWidth="1"/>
    <col min="4109" max="4109" width="15.28515625" style="2" customWidth="1"/>
    <col min="4110" max="4111" width="15" style="2" customWidth="1"/>
    <col min="4112" max="4114" width="0" style="2" hidden="1" customWidth="1"/>
    <col min="4115" max="4115" width="23.140625" style="2" customWidth="1"/>
    <col min="4116" max="4116" width="16.5703125" style="2" customWidth="1"/>
    <col min="4117" max="4352" width="9.140625" style="2"/>
    <col min="4353" max="4353" width="0.5703125" style="2" customWidth="1"/>
    <col min="4354" max="4359" width="0" style="2" hidden="1" customWidth="1"/>
    <col min="4360" max="4360" width="9.140625" style="2" customWidth="1"/>
    <col min="4361" max="4361" width="41.7109375" style="2" customWidth="1"/>
    <col min="4362" max="4364" width="0" style="2" hidden="1" customWidth="1"/>
    <col min="4365" max="4365" width="15.28515625" style="2" customWidth="1"/>
    <col min="4366" max="4367" width="15" style="2" customWidth="1"/>
    <col min="4368" max="4370" width="0" style="2" hidden="1" customWidth="1"/>
    <col min="4371" max="4371" width="23.140625" style="2" customWidth="1"/>
    <col min="4372" max="4372" width="16.5703125" style="2" customWidth="1"/>
    <col min="4373" max="4608" width="9.140625" style="2"/>
    <col min="4609" max="4609" width="0.5703125" style="2" customWidth="1"/>
    <col min="4610" max="4615" width="0" style="2" hidden="1" customWidth="1"/>
    <col min="4616" max="4616" width="9.140625" style="2" customWidth="1"/>
    <col min="4617" max="4617" width="41.7109375" style="2" customWidth="1"/>
    <col min="4618" max="4620" width="0" style="2" hidden="1" customWidth="1"/>
    <col min="4621" max="4621" width="15.28515625" style="2" customWidth="1"/>
    <col min="4622" max="4623" width="15" style="2" customWidth="1"/>
    <col min="4624" max="4626" width="0" style="2" hidden="1" customWidth="1"/>
    <col min="4627" max="4627" width="23.140625" style="2" customWidth="1"/>
    <col min="4628" max="4628" width="16.5703125" style="2" customWidth="1"/>
    <col min="4629" max="4864" width="9.140625" style="2"/>
    <col min="4865" max="4865" width="0.5703125" style="2" customWidth="1"/>
    <col min="4866" max="4871" width="0" style="2" hidden="1" customWidth="1"/>
    <col min="4872" max="4872" width="9.140625" style="2" customWidth="1"/>
    <col min="4873" max="4873" width="41.7109375" style="2" customWidth="1"/>
    <col min="4874" max="4876" width="0" style="2" hidden="1" customWidth="1"/>
    <col min="4877" max="4877" width="15.28515625" style="2" customWidth="1"/>
    <col min="4878" max="4879" width="15" style="2" customWidth="1"/>
    <col min="4880" max="4882" width="0" style="2" hidden="1" customWidth="1"/>
    <col min="4883" max="4883" width="23.140625" style="2" customWidth="1"/>
    <col min="4884" max="4884" width="16.5703125" style="2" customWidth="1"/>
    <col min="4885" max="5120" width="9.140625" style="2"/>
    <col min="5121" max="5121" width="0.5703125" style="2" customWidth="1"/>
    <col min="5122" max="5127" width="0" style="2" hidden="1" customWidth="1"/>
    <col min="5128" max="5128" width="9.140625" style="2" customWidth="1"/>
    <col min="5129" max="5129" width="41.7109375" style="2" customWidth="1"/>
    <col min="5130" max="5132" width="0" style="2" hidden="1" customWidth="1"/>
    <col min="5133" max="5133" width="15.28515625" style="2" customWidth="1"/>
    <col min="5134" max="5135" width="15" style="2" customWidth="1"/>
    <col min="5136" max="5138" width="0" style="2" hidden="1" customWidth="1"/>
    <col min="5139" max="5139" width="23.140625" style="2" customWidth="1"/>
    <col min="5140" max="5140" width="16.5703125" style="2" customWidth="1"/>
    <col min="5141" max="5376" width="9.140625" style="2"/>
    <col min="5377" max="5377" width="0.5703125" style="2" customWidth="1"/>
    <col min="5378" max="5383" width="0" style="2" hidden="1" customWidth="1"/>
    <col min="5384" max="5384" width="9.140625" style="2" customWidth="1"/>
    <col min="5385" max="5385" width="41.7109375" style="2" customWidth="1"/>
    <col min="5386" max="5388" width="0" style="2" hidden="1" customWidth="1"/>
    <col min="5389" max="5389" width="15.28515625" style="2" customWidth="1"/>
    <col min="5390" max="5391" width="15" style="2" customWidth="1"/>
    <col min="5392" max="5394" width="0" style="2" hidden="1" customWidth="1"/>
    <col min="5395" max="5395" width="23.140625" style="2" customWidth="1"/>
    <col min="5396" max="5396" width="16.5703125" style="2" customWidth="1"/>
    <col min="5397" max="5632" width="9.140625" style="2"/>
    <col min="5633" max="5633" width="0.5703125" style="2" customWidth="1"/>
    <col min="5634" max="5639" width="0" style="2" hidden="1" customWidth="1"/>
    <col min="5640" max="5640" width="9.140625" style="2" customWidth="1"/>
    <col min="5641" max="5641" width="41.7109375" style="2" customWidth="1"/>
    <col min="5642" max="5644" width="0" style="2" hidden="1" customWidth="1"/>
    <col min="5645" max="5645" width="15.28515625" style="2" customWidth="1"/>
    <col min="5646" max="5647" width="15" style="2" customWidth="1"/>
    <col min="5648" max="5650" width="0" style="2" hidden="1" customWidth="1"/>
    <col min="5651" max="5651" width="23.140625" style="2" customWidth="1"/>
    <col min="5652" max="5652" width="16.5703125" style="2" customWidth="1"/>
    <col min="5653" max="5888" width="9.140625" style="2"/>
    <col min="5889" max="5889" width="0.5703125" style="2" customWidth="1"/>
    <col min="5890" max="5895" width="0" style="2" hidden="1" customWidth="1"/>
    <col min="5896" max="5896" width="9.140625" style="2" customWidth="1"/>
    <col min="5897" max="5897" width="41.7109375" style="2" customWidth="1"/>
    <col min="5898" max="5900" width="0" style="2" hidden="1" customWidth="1"/>
    <col min="5901" max="5901" width="15.28515625" style="2" customWidth="1"/>
    <col min="5902" max="5903" width="15" style="2" customWidth="1"/>
    <col min="5904" max="5906" width="0" style="2" hidden="1" customWidth="1"/>
    <col min="5907" max="5907" width="23.140625" style="2" customWidth="1"/>
    <col min="5908" max="5908" width="16.5703125" style="2" customWidth="1"/>
    <col min="5909" max="6144" width="9.140625" style="2"/>
    <col min="6145" max="6145" width="0.5703125" style="2" customWidth="1"/>
    <col min="6146" max="6151" width="0" style="2" hidden="1" customWidth="1"/>
    <col min="6152" max="6152" width="9.140625" style="2" customWidth="1"/>
    <col min="6153" max="6153" width="41.7109375" style="2" customWidth="1"/>
    <col min="6154" max="6156" width="0" style="2" hidden="1" customWidth="1"/>
    <col min="6157" max="6157" width="15.28515625" style="2" customWidth="1"/>
    <col min="6158" max="6159" width="15" style="2" customWidth="1"/>
    <col min="6160" max="6162" width="0" style="2" hidden="1" customWidth="1"/>
    <col min="6163" max="6163" width="23.140625" style="2" customWidth="1"/>
    <col min="6164" max="6164" width="16.5703125" style="2" customWidth="1"/>
    <col min="6165" max="6400" width="9.140625" style="2"/>
    <col min="6401" max="6401" width="0.5703125" style="2" customWidth="1"/>
    <col min="6402" max="6407" width="0" style="2" hidden="1" customWidth="1"/>
    <col min="6408" max="6408" width="9.140625" style="2" customWidth="1"/>
    <col min="6409" max="6409" width="41.7109375" style="2" customWidth="1"/>
    <col min="6410" max="6412" width="0" style="2" hidden="1" customWidth="1"/>
    <col min="6413" max="6413" width="15.28515625" style="2" customWidth="1"/>
    <col min="6414" max="6415" width="15" style="2" customWidth="1"/>
    <col min="6416" max="6418" width="0" style="2" hidden="1" customWidth="1"/>
    <col min="6419" max="6419" width="23.140625" style="2" customWidth="1"/>
    <col min="6420" max="6420" width="16.5703125" style="2" customWidth="1"/>
    <col min="6421" max="6656" width="9.140625" style="2"/>
    <col min="6657" max="6657" width="0.5703125" style="2" customWidth="1"/>
    <col min="6658" max="6663" width="0" style="2" hidden="1" customWidth="1"/>
    <col min="6664" max="6664" width="9.140625" style="2" customWidth="1"/>
    <col min="6665" max="6665" width="41.7109375" style="2" customWidth="1"/>
    <col min="6666" max="6668" width="0" style="2" hidden="1" customWidth="1"/>
    <col min="6669" max="6669" width="15.28515625" style="2" customWidth="1"/>
    <col min="6670" max="6671" width="15" style="2" customWidth="1"/>
    <col min="6672" max="6674" width="0" style="2" hidden="1" customWidth="1"/>
    <col min="6675" max="6675" width="23.140625" style="2" customWidth="1"/>
    <col min="6676" max="6676" width="16.5703125" style="2" customWidth="1"/>
    <col min="6677" max="6912" width="9.140625" style="2"/>
    <col min="6913" max="6913" width="0.5703125" style="2" customWidth="1"/>
    <col min="6914" max="6919" width="0" style="2" hidden="1" customWidth="1"/>
    <col min="6920" max="6920" width="9.140625" style="2" customWidth="1"/>
    <col min="6921" max="6921" width="41.7109375" style="2" customWidth="1"/>
    <col min="6922" max="6924" width="0" style="2" hidden="1" customWidth="1"/>
    <col min="6925" max="6925" width="15.28515625" style="2" customWidth="1"/>
    <col min="6926" max="6927" width="15" style="2" customWidth="1"/>
    <col min="6928" max="6930" width="0" style="2" hidden="1" customWidth="1"/>
    <col min="6931" max="6931" width="23.140625" style="2" customWidth="1"/>
    <col min="6932" max="6932" width="16.5703125" style="2" customWidth="1"/>
    <col min="6933" max="7168" width="9.140625" style="2"/>
    <col min="7169" max="7169" width="0.5703125" style="2" customWidth="1"/>
    <col min="7170" max="7175" width="0" style="2" hidden="1" customWidth="1"/>
    <col min="7176" max="7176" width="9.140625" style="2" customWidth="1"/>
    <col min="7177" max="7177" width="41.7109375" style="2" customWidth="1"/>
    <col min="7178" max="7180" width="0" style="2" hidden="1" customWidth="1"/>
    <col min="7181" max="7181" width="15.28515625" style="2" customWidth="1"/>
    <col min="7182" max="7183" width="15" style="2" customWidth="1"/>
    <col min="7184" max="7186" width="0" style="2" hidden="1" customWidth="1"/>
    <col min="7187" max="7187" width="23.140625" style="2" customWidth="1"/>
    <col min="7188" max="7188" width="16.5703125" style="2" customWidth="1"/>
    <col min="7189" max="7424" width="9.140625" style="2"/>
    <col min="7425" max="7425" width="0.5703125" style="2" customWidth="1"/>
    <col min="7426" max="7431" width="0" style="2" hidden="1" customWidth="1"/>
    <col min="7432" max="7432" width="9.140625" style="2" customWidth="1"/>
    <col min="7433" max="7433" width="41.7109375" style="2" customWidth="1"/>
    <col min="7434" max="7436" width="0" style="2" hidden="1" customWidth="1"/>
    <col min="7437" max="7437" width="15.28515625" style="2" customWidth="1"/>
    <col min="7438" max="7439" width="15" style="2" customWidth="1"/>
    <col min="7440" max="7442" width="0" style="2" hidden="1" customWidth="1"/>
    <col min="7443" max="7443" width="23.140625" style="2" customWidth="1"/>
    <col min="7444" max="7444" width="16.5703125" style="2" customWidth="1"/>
    <col min="7445" max="7680" width="9.140625" style="2"/>
    <col min="7681" max="7681" width="0.5703125" style="2" customWidth="1"/>
    <col min="7682" max="7687" width="0" style="2" hidden="1" customWidth="1"/>
    <col min="7688" max="7688" width="9.140625" style="2" customWidth="1"/>
    <col min="7689" max="7689" width="41.7109375" style="2" customWidth="1"/>
    <col min="7690" max="7692" width="0" style="2" hidden="1" customWidth="1"/>
    <col min="7693" max="7693" width="15.28515625" style="2" customWidth="1"/>
    <col min="7694" max="7695" width="15" style="2" customWidth="1"/>
    <col min="7696" max="7698" width="0" style="2" hidden="1" customWidth="1"/>
    <col min="7699" max="7699" width="23.140625" style="2" customWidth="1"/>
    <col min="7700" max="7700" width="16.5703125" style="2" customWidth="1"/>
    <col min="7701" max="7936" width="9.140625" style="2"/>
    <col min="7937" max="7937" width="0.5703125" style="2" customWidth="1"/>
    <col min="7938" max="7943" width="0" style="2" hidden="1" customWidth="1"/>
    <col min="7944" max="7944" width="9.140625" style="2" customWidth="1"/>
    <col min="7945" max="7945" width="41.7109375" style="2" customWidth="1"/>
    <col min="7946" max="7948" width="0" style="2" hidden="1" customWidth="1"/>
    <col min="7949" max="7949" width="15.28515625" style="2" customWidth="1"/>
    <col min="7950" max="7951" width="15" style="2" customWidth="1"/>
    <col min="7952" max="7954" width="0" style="2" hidden="1" customWidth="1"/>
    <col min="7955" max="7955" width="23.140625" style="2" customWidth="1"/>
    <col min="7956" max="7956" width="16.5703125" style="2" customWidth="1"/>
    <col min="7957" max="8192" width="9.140625" style="2"/>
    <col min="8193" max="8193" width="0.5703125" style="2" customWidth="1"/>
    <col min="8194" max="8199" width="0" style="2" hidden="1" customWidth="1"/>
    <col min="8200" max="8200" width="9.140625" style="2" customWidth="1"/>
    <col min="8201" max="8201" width="41.7109375" style="2" customWidth="1"/>
    <col min="8202" max="8204" width="0" style="2" hidden="1" customWidth="1"/>
    <col min="8205" max="8205" width="15.28515625" style="2" customWidth="1"/>
    <col min="8206" max="8207" width="15" style="2" customWidth="1"/>
    <col min="8208" max="8210" width="0" style="2" hidden="1" customWidth="1"/>
    <col min="8211" max="8211" width="23.140625" style="2" customWidth="1"/>
    <col min="8212" max="8212" width="16.5703125" style="2" customWidth="1"/>
    <col min="8213" max="8448" width="9.140625" style="2"/>
    <col min="8449" max="8449" width="0.5703125" style="2" customWidth="1"/>
    <col min="8450" max="8455" width="0" style="2" hidden="1" customWidth="1"/>
    <col min="8456" max="8456" width="9.140625" style="2" customWidth="1"/>
    <col min="8457" max="8457" width="41.7109375" style="2" customWidth="1"/>
    <col min="8458" max="8460" width="0" style="2" hidden="1" customWidth="1"/>
    <col min="8461" max="8461" width="15.28515625" style="2" customWidth="1"/>
    <col min="8462" max="8463" width="15" style="2" customWidth="1"/>
    <col min="8464" max="8466" width="0" style="2" hidden="1" customWidth="1"/>
    <col min="8467" max="8467" width="23.140625" style="2" customWidth="1"/>
    <col min="8468" max="8468" width="16.5703125" style="2" customWidth="1"/>
    <col min="8469" max="8704" width="9.140625" style="2"/>
    <col min="8705" max="8705" width="0.5703125" style="2" customWidth="1"/>
    <col min="8706" max="8711" width="0" style="2" hidden="1" customWidth="1"/>
    <col min="8712" max="8712" width="9.140625" style="2" customWidth="1"/>
    <col min="8713" max="8713" width="41.7109375" style="2" customWidth="1"/>
    <col min="8714" max="8716" width="0" style="2" hidden="1" customWidth="1"/>
    <col min="8717" max="8717" width="15.28515625" style="2" customWidth="1"/>
    <col min="8718" max="8719" width="15" style="2" customWidth="1"/>
    <col min="8720" max="8722" width="0" style="2" hidden="1" customWidth="1"/>
    <col min="8723" max="8723" width="23.140625" style="2" customWidth="1"/>
    <col min="8724" max="8724" width="16.5703125" style="2" customWidth="1"/>
    <col min="8725" max="8960" width="9.140625" style="2"/>
    <col min="8961" max="8961" width="0.5703125" style="2" customWidth="1"/>
    <col min="8962" max="8967" width="0" style="2" hidden="1" customWidth="1"/>
    <col min="8968" max="8968" width="9.140625" style="2" customWidth="1"/>
    <col min="8969" max="8969" width="41.7109375" style="2" customWidth="1"/>
    <col min="8970" max="8972" width="0" style="2" hidden="1" customWidth="1"/>
    <col min="8973" max="8973" width="15.28515625" style="2" customWidth="1"/>
    <col min="8974" max="8975" width="15" style="2" customWidth="1"/>
    <col min="8976" max="8978" width="0" style="2" hidden="1" customWidth="1"/>
    <col min="8979" max="8979" width="23.140625" style="2" customWidth="1"/>
    <col min="8980" max="8980" width="16.5703125" style="2" customWidth="1"/>
    <col min="8981" max="9216" width="9.140625" style="2"/>
    <col min="9217" max="9217" width="0.5703125" style="2" customWidth="1"/>
    <col min="9218" max="9223" width="0" style="2" hidden="1" customWidth="1"/>
    <col min="9224" max="9224" width="9.140625" style="2" customWidth="1"/>
    <col min="9225" max="9225" width="41.7109375" style="2" customWidth="1"/>
    <col min="9226" max="9228" width="0" style="2" hidden="1" customWidth="1"/>
    <col min="9229" max="9229" width="15.28515625" style="2" customWidth="1"/>
    <col min="9230" max="9231" width="15" style="2" customWidth="1"/>
    <col min="9232" max="9234" width="0" style="2" hidden="1" customWidth="1"/>
    <col min="9235" max="9235" width="23.140625" style="2" customWidth="1"/>
    <col min="9236" max="9236" width="16.5703125" style="2" customWidth="1"/>
    <col min="9237" max="9472" width="9.140625" style="2"/>
    <col min="9473" max="9473" width="0.5703125" style="2" customWidth="1"/>
    <col min="9474" max="9479" width="0" style="2" hidden="1" customWidth="1"/>
    <col min="9480" max="9480" width="9.140625" style="2" customWidth="1"/>
    <col min="9481" max="9481" width="41.7109375" style="2" customWidth="1"/>
    <col min="9482" max="9484" width="0" style="2" hidden="1" customWidth="1"/>
    <col min="9485" max="9485" width="15.28515625" style="2" customWidth="1"/>
    <col min="9486" max="9487" width="15" style="2" customWidth="1"/>
    <col min="9488" max="9490" width="0" style="2" hidden="1" customWidth="1"/>
    <col min="9491" max="9491" width="23.140625" style="2" customWidth="1"/>
    <col min="9492" max="9492" width="16.5703125" style="2" customWidth="1"/>
    <col min="9493" max="9728" width="9.140625" style="2"/>
    <col min="9729" max="9729" width="0.5703125" style="2" customWidth="1"/>
    <col min="9730" max="9735" width="0" style="2" hidden="1" customWidth="1"/>
    <col min="9736" max="9736" width="9.140625" style="2" customWidth="1"/>
    <col min="9737" max="9737" width="41.7109375" style="2" customWidth="1"/>
    <col min="9738" max="9740" width="0" style="2" hidden="1" customWidth="1"/>
    <col min="9741" max="9741" width="15.28515625" style="2" customWidth="1"/>
    <col min="9742" max="9743" width="15" style="2" customWidth="1"/>
    <col min="9744" max="9746" width="0" style="2" hidden="1" customWidth="1"/>
    <col min="9747" max="9747" width="23.140625" style="2" customWidth="1"/>
    <col min="9748" max="9748" width="16.5703125" style="2" customWidth="1"/>
    <col min="9749" max="9984" width="9.140625" style="2"/>
    <col min="9985" max="9985" width="0.5703125" style="2" customWidth="1"/>
    <col min="9986" max="9991" width="0" style="2" hidden="1" customWidth="1"/>
    <col min="9992" max="9992" width="9.140625" style="2" customWidth="1"/>
    <col min="9993" max="9993" width="41.7109375" style="2" customWidth="1"/>
    <col min="9994" max="9996" width="0" style="2" hidden="1" customWidth="1"/>
    <col min="9997" max="9997" width="15.28515625" style="2" customWidth="1"/>
    <col min="9998" max="9999" width="15" style="2" customWidth="1"/>
    <col min="10000" max="10002" width="0" style="2" hidden="1" customWidth="1"/>
    <col min="10003" max="10003" width="23.140625" style="2" customWidth="1"/>
    <col min="10004" max="10004" width="16.5703125" style="2" customWidth="1"/>
    <col min="10005" max="10240" width="9.140625" style="2"/>
    <col min="10241" max="10241" width="0.5703125" style="2" customWidth="1"/>
    <col min="10242" max="10247" width="0" style="2" hidden="1" customWidth="1"/>
    <col min="10248" max="10248" width="9.140625" style="2" customWidth="1"/>
    <col min="10249" max="10249" width="41.7109375" style="2" customWidth="1"/>
    <col min="10250" max="10252" width="0" style="2" hidden="1" customWidth="1"/>
    <col min="10253" max="10253" width="15.28515625" style="2" customWidth="1"/>
    <col min="10254" max="10255" width="15" style="2" customWidth="1"/>
    <col min="10256" max="10258" width="0" style="2" hidden="1" customWidth="1"/>
    <col min="10259" max="10259" width="23.140625" style="2" customWidth="1"/>
    <col min="10260" max="10260" width="16.5703125" style="2" customWidth="1"/>
    <col min="10261" max="10496" width="9.140625" style="2"/>
    <col min="10497" max="10497" width="0.5703125" style="2" customWidth="1"/>
    <col min="10498" max="10503" width="0" style="2" hidden="1" customWidth="1"/>
    <col min="10504" max="10504" width="9.140625" style="2" customWidth="1"/>
    <col min="10505" max="10505" width="41.7109375" style="2" customWidth="1"/>
    <col min="10506" max="10508" width="0" style="2" hidden="1" customWidth="1"/>
    <col min="10509" max="10509" width="15.28515625" style="2" customWidth="1"/>
    <col min="10510" max="10511" width="15" style="2" customWidth="1"/>
    <col min="10512" max="10514" width="0" style="2" hidden="1" customWidth="1"/>
    <col min="10515" max="10515" width="23.140625" style="2" customWidth="1"/>
    <col min="10516" max="10516" width="16.5703125" style="2" customWidth="1"/>
    <col min="10517" max="10752" width="9.140625" style="2"/>
    <col min="10753" max="10753" width="0.5703125" style="2" customWidth="1"/>
    <col min="10754" max="10759" width="0" style="2" hidden="1" customWidth="1"/>
    <col min="10760" max="10760" width="9.140625" style="2" customWidth="1"/>
    <col min="10761" max="10761" width="41.7109375" style="2" customWidth="1"/>
    <col min="10762" max="10764" width="0" style="2" hidden="1" customWidth="1"/>
    <col min="10765" max="10765" width="15.28515625" style="2" customWidth="1"/>
    <col min="10766" max="10767" width="15" style="2" customWidth="1"/>
    <col min="10768" max="10770" width="0" style="2" hidden="1" customWidth="1"/>
    <col min="10771" max="10771" width="23.140625" style="2" customWidth="1"/>
    <col min="10772" max="10772" width="16.5703125" style="2" customWidth="1"/>
    <col min="10773" max="11008" width="9.140625" style="2"/>
    <col min="11009" max="11009" width="0.5703125" style="2" customWidth="1"/>
    <col min="11010" max="11015" width="0" style="2" hidden="1" customWidth="1"/>
    <col min="11016" max="11016" width="9.140625" style="2" customWidth="1"/>
    <col min="11017" max="11017" width="41.7109375" style="2" customWidth="1"/>
    <col min="11018" max="11020" width="0" style="2" hidden="1" customWidth="1"/>
    <col min="11021" max="11021" width="15.28515625" style="2" customWidth="1"/>
    <col min="11022" max="11023" width="15" style="2" customWidth="1"/>
    <col min="11024" max="11026" width="0" style="2" hidden="1" customWidth="1"/>
    <col min="11027" max="11027" width="23.140625" style="2" customWidth="1"/>
    <col min="11028" max="11028" width="16.5703125" style="2" customWidth="1"/>
    <col min="11029" max="11264" width="9.140625" style="2"/>
    <col min="11265" max="11265" width="0.5703125" style="2" customWidth="1"/>
    <col min="11266" max="11271" width="0" style="2" hidden="1" customWidth="1"/>
    <col min="11272" max="11272" width="9.140625" style="2" customWidth="1"/>
    <col min="11273" max="11273" width="41.7109375" style="2" customWidth="1"/>
    <col min="11274" max="11276" width="0" style="2" hidden="1" customWidth="1"/>
    <col min="11277" max="11277" width="15.28515625" style="2" customWidth="1"/>
    <col min="11278" max="11279" width="15" style="2" customWidth="1"/>
    <col min="11280" max="11282" width="0" style="2" hidden="1" customWidth="1"/>
    <col min="11283" max="11283" width="23.140625" style="2" customWidth="1"/>
    <col min="11284" max="11284" width="16.5703125" style="2" customWidth="1"/>
    <col min="11285" max="11520" width="9.140625" style="2"/>
    <col min="11521" max="11521" width="0.5703125" style="2" customWidth="1"/>
    <col min="11522" max="11527" width="0" style="2" hidden="1" customWidth="1"/>
    <col min="11528" max="11528" width="9.140625" style="2" customWidth="1"/>
    <col min="11529" max="11529" width="41.7109375" style="2" customWidth="1"/>
    <col min="11530" max="11532" width="0" style="2" hidden="1" customWidth="1"/>
    <col min="11533" max="11533" width="15.28515625" style="2" customWidth="1"/>
    <col min="11534" max="11535" width="15" style="2" customWidth="1"/>
    <col min="11536" max="11538" width="0" style="2" hidden="1" customWidth="1"/>
    <col min="11539" max="11539" width="23.140625" style="2" customWidth="1"/>
    <col min="11540" max="11540" width="16.5703125" style="2" customWidth="1"/>
    <col min="11541" max="11776" width="9.140625" style="2"/>
    <col min="11777" max="11777" width="0.5703125" style="2" customWidth="1"/>
    <col min="11778" max="11783" width="0" style="2" hidden="1" customWidth="1"/>
    <col min="11784" max="11784" width="9.140625" style="2" customWidth="1"/>
    <col min="11785" max="11785" width="41.7109375" style="2" customWidth="1"/>
    <col min="11786" max="11788" width="0" style="2" hidden="1" customWidth="1"/>
    <col min="11789" max="11789" width="15.28515625" style="2" customWidth="1"/>
    <col min="11790" max="11791" width="15" style="2" customWidth="1"/>
    <col min="11792" max="11794" width="0" style="2" hidden="1" customWidth="1"/>
    <col min="11795" max="11795" width="23.140625" style="2" customWidth="1"/>
    <col min="11796" max="11796" width="16.5703125" style="2" customWidth="1"/>
    <col min="11797" max="12032" width="9.140625" style="2"/>
    <col min="12033" max="12033" width="0.5703125" style="2" customWidth="1"/>
    <col min="12034" max="12039" width="0" style="2" hidden="1" customWidth="1"/>
    <col min="12040" max="12040" width="9.140625" style="2" customWidth="1"/>
    <col min="12041" max="12041" width="41.7109375" style="2" customWidth="1"/>
    <col min="12042" max="12044" width="0" style="2" hidden="1" customWidth="1"/>
    <col min="12045" max="12045" width="15.28515625" style="2" customWidth="1"/>
    <col min="12046" max="12047" width="15" style="2" customWidth="1"/>
    <col min="12048" max="12050" width="0" style="2" hidden="1" customWidth="1"/>
    <col min="12051" max="12051" width="23.140625" style="2" customWidth="1"/>
    <col min="12052" max="12052" width="16.5703125" style="2" customWidth="1"/>
    <col min="12053" max="12288" width="9.140625" style="2"/>
    <col min="12289" max="12289" width="0.5703125" style="2" customWidth="1"/>
    <col min="12290" max="12295" width="0" style="2" hidden="1" customWidth="1"/>
    <col min="12296" max="12296" width="9.140625" style="2" customWidth="1"/>
    <col min="12297" max="12297" width="41.7109375" style="2" customWidth="1"/>
    <col min="12298" max="12300" width="0" style="2" hidden="1" customWidth="1"/>
    <col min="12301" max="12301" width="15.28515625" style="2" customWidth="1"/>
    <col min="12302" max="12303" width="15" style="2" customWidth="1"/>
    <col min="12304" max="12306" width="0" style="2" hidden="1" customWidth="1"/>
    <col min="12307" max="12307" width="23.140625" style="2" customWidth="1"/>
    <col min="12308" max="12308" width="16.5703125" style="2" customWidth="1"/>
    <col min="12309" max="12544" width="9.140625" style="2"/>
    <col min="12545" max="12545" width="0.5703125" style="2" customWidth="1"/>
    <col min="12546" max="12551" width="0" style="2" hidden="1" customWidth="1"/>
    <col min="12552" max="12552" width="9.140625" style="2" customWidth="1"/>
    <col min="12553" max="12553" width="41.7109375" style="2" customWidth="1"/>
    <col min="12554" max="12556" width="0" style="2" hidden="1" customWidth="1"/>
    <col min="12557" max="12557" width="15.28515625" style="2" customWidth="1"/>
    <col min="12558" max="12559" width="15" style="2" customWidth="1"/>
    <col min="12560" max="12562" width="0" style="2" hidden="1" customWidth="1"/>
    <col min="12563" max="12563" width="23.140625" style="2" customWidth="1"/>
    <col min="12564" max="12564" width="16.5703125" style="2" customWidth="1"/>
    <col min="12565" max="12800" width="9.140625" style="2"/>
    <col min="12801" max="12801" width="0.5703125" style="2" customWidth="1"/>
    <col min="12802" max="12807" width="0" style="2" hidden="1" customWidth="1"/>
    <col min="12808" max="12808" width="9.140625" style="2" customWidth="1"/>
    <col min="12809" max="12809" width="41.7109375" style="2" customWidth="1"/>
    <col min="12810" max="12812" width="0" style="2" hidden="1" customWidth="1"/>
    <col min="12813" max="12813" width="15.28515625" style="2" customWidth="1"/>
    <col min="12814" max="12815" width="15" style="2" customWidth="1"/>
    <col min="12816" max="12818" width="0" style="2" hidden="1" customWidth="1"/>
    <col min="12819" max="12819" width="23.140625" style="2" customWidth="1"/>
    <col min="12820" max="12820" width="16.5703125" style="2" customWidth="1"/>
    <col min="12821" max="13056" width="9.140625" style="2"/>
    <col min="13057" max="13057" width="0.5703125" style="2" customWidth="1"/>
    <col min="13058" max="13063" width="0" style="2" hidden="1" customWidth="1"/>
    <col min="13064" max="13064" width="9.140625" style="2" customWidth="1"/>
    <col min="13065" max="13065" width="41.7109375" style="2" customWidth="1"/>
    <col min="13066" max="13068" width="0" style="2" hidden="1" customWidth="1"/>
    <col min="13069" max="13069" width="15.28515625" style="2" customWidth="1"/>
    <col min="13070" max="13071" width="15" style="2" customWidth="1"/>
    <col min="13072" max="13074" width="0" style="2" hidden="1" customWidth="1"/>
    <col min="13075" max="13075" width="23.140625" style="2" customWidth="1"/>
    <col min="13076" max="13076" width="16.5703125" style="2" customWidth="1"/>
    <col min="13077" max="13312" width="9.140625" style="2"/>
    <col min="13313" max="13313" width="0.5703125" style="2" customWidth="1"/>
    <col min="13314" max="13319" width="0" style="2" hidden="1" customWidth="1"/>
    <col min="13320" max="13320" width="9.140625" style="2" customWidth="1"/>
    <col min="13321" max="13321" width="41.7109375" style="2" customWidth="1"/>
    <col min="13322" max="13324" width="0" style="2" hidden="1" customWidth="1"/>
    <col min="13325" max="13325" width="15.28515625" style="2" customWidth="1"/>
    <col min="13326" max="13327" width="15" style="2" customWidth="1"/>
    <col min="13328" max="13330" width="0" style="2" hidden="1" customWidth="1"/>
    <col min="13331" max="13331" width="23.140625" style="2" customWidth="1"/>
    <col min="13332" max="13332" width="16.5703125" style="2" customWidth="1"/>
    <col min="13333" max="13568" width="9.140625" style="2"/>
    <col min="13569" max="13569" width="0.5703125" style="2" customWidth="1"/>
    <col min="13570" max="13575" width="0" style="2" hidden="1" customWidth="1"/>
    <col min="13576" max="13576" width="9.140625" style="2" customWidth="1"/>
    <col min="13577" max="13577" width="41.7109375" style="2" customWidth="1"/>
    <col min="13578" max="13580" width="0" style="2" hidden="1" customWidth="1"/>
    <col min="13581" max="13581" width="15.28515625" style="2" customWidth="1"/>
    <col min="13582" max="13583" width="15" style="2" customWidth="1"/>
    <col min="13584" max="13586" width="0" style="2" hidden="1" customWidth="1"/>
    <col min="13587" max="13587" width="23.140625" style="2" customWidth="1"/>
    <col min="13588" max="13588" width="16.5703125" style="2" customWidth="1"/>
    <col min="13589" max="13824" width="9.140625" style="2"/>
    <col min="13825" max="13825" width="0.5703125" style="2" customWidth="1"/>
    <col min="13826" max="13831" width="0" style="2" hidden="1" customWidth="1"/>
    <col min="13832" max="13832" width="9.140625" style="2" customWidth="1"/>
    <col min="13833" max="13833" width="41.7109375" style="2" customWidth="1"/>
    <col min="13834" max="13836" width="0" style="2" hidden="1" customWidth="1"/>
    <col min="13837" max="13837" width="15.28515625" style="2" customWidth="1"/>
    <col min="13838" max="13839" width="15" style="2" customWidth="1"/>
    <col min="13840" max="13842" width="0" style="2" hidden="1" customWidth="1"/>
    <col min="13843" max="13843" width="23.140625" style="2" customWidth="1"/>
    <col min="13844" max="13844" width="16.5703125" style="2" customWidth="1"/>
    <col min="13845" max="14080" width="9.140625" style="2"/>
    <col min="14081" max="14081" width="0.5703125" style="2" customWidth="1"/>
    <col min="14082" max="14087" width="0" style="2" hidden="1" customWidth="1"/>
    <col min="14088" max="14088" width="9.140625" style="2" customWidth="1"/>
    <col min="14089" max="14089" width="41.7109375" style="2" customWidth="1"/>
    <col min="14090" max="14092" width="0" style="2" hidden="1" customWidth="1"/>
    <col min="14093" max="14093" width="15.28515625" style="2" customWidth="1"/>
    <col min="14094" max="14095" width="15" style="2" customWidth="1"/>
    <col min="14096" max="14098" width="0" style="2" hidden="1" customWidth="1"/>
    <col min="14099" max="14099" width="23.140625" style="2" customWidth="1"/>
    <col min="14100" max="14100" width="16.5703125" style="2" customWidth="1"/>
    <col min="14101" max="14336" width="9.140625" style="2"/>
    <col min="14337" max="14337" width="0.5703125" style="2" customWidth="1"/>
    <col min="14338" max="14343" width="0" style="2" hidden="1" customWidth="1"/>
    <col min="14344" max="14344" width="9.140625" style="2" customWidth="1"/>
    <col min="14345" max="14345" width="41.7109375" style="2" customWidth="1"/>
    <col min="14346" max="14348" width="0" style="2" hidden="1" customWidth="1"/>
    <col min="14349" max="14349" width="15.28515625" style="2" customWidth="1"/>
    <col min="14350" max="14351" width="15" style="2" customWidth="1"/>
    <col min="14352" max="14354" width="0" style="2" hidden="1" customWidth="1"/>
    <col min="14355" max="14355" width="23.140625" style="2" customWidth="1"/>
    <col min="14356" max="14356" width="16.5703125" style="2" customWidth="1"/>
    <col min="14357" max="14592" width="9.140625" style="2"/>
    <col min="14593" max="14593" width="0.5703125" style="2" customWidth="1"/>
    <col min="14594" max="14599" width="0" style="2" hidden="1" customWidth="1"/>
    <col min="14600" max="14600" width="9.140625" style="2" customWidth="1"/>
    <col min="14601" max="14601" width="41.7109375" style="2" customWidth="1"/>
    <col min="14602" max="14604" width="0" style="2" hidden="1" customWidth="1"/>
    <col min="14605" max="14605" width="15.28515625" style="2" customWidth="1"/>
    <col min="14606" max="14607" width="15" style="2" customWidth="1"/>
    <col min="14608" max="14610" width="0" style="2" hidden="1" customWidth="1"/>
    <col min="14611" max="14611" width="23.140625" style="2" customWidth="1"/>
    <col min="14612" max="14612" width="16.5703125" style="2" customWidth="1"/>
    <col min="14613" max="14848" width="9.140625" style="2"/>
    <col min="14849" max="14849" width="0.5703125" style="2" customWidth="1"/>
    <col min="14850" max="14855" width="0" style="2" hidden="1" customWidth="1"/>
    <col min="14856" max="14856" width="9.140625" style="2" customWidth="1"/>
    <col min="14857" max="14857" width="41.7109375" style="2" customWidth="1"/>
    <col min="14858" max="14860" width="0" style="2" hidden="1" customWidth="1"/>
    <col min="14861" max="14861" width="15.28515625" style="2" customWidth="1"/>
    <col min="14862" max="14863" width="15" style="2" customWidth="1"/>
    <col min="14864" max="14866" width="0" style="2" hidden="1" customWidth="1"/>
    <col min="14867" max="14867" width="23.140625" style="2" customWidth="1"/>
    <col min="14868" max="14868" width="16.5703125" style="2" customWidth="1"/>
    <col min="14869" max="15104" width="9.140625" style="2"/>
    <col min="15105" max="15105" width="0.5703125" style="2" customWidth="1"/>
    <col min="15106" max="15111" width="0" style="2" hidden="1" customWidth="1"/>
    <col min="15112" max="15112" width="9.140625" style="2" customWidth="1"/>
    <col min="15113" max="15113" width="41.7109375" style="2" customWidth="1"/>
    <col min="15114" max="15116" width="0" style="2" hidden="1" customWidth="1"/>
    <col min="15117" max="15117" width="15.28515625" style="2" customWidth="1"/>
    <col min="15118" max="15119" width="15" style="2" customWidth="1"/>
    <col min="15120" max="15122" width="0" style="2" hidden="1" customWidth="1"/>
    <col min="15123" max="15123" width="23.140625" style="2" customWidth="1"/>
    <col min="15124" max="15124" width="16.5703125" style="2" customWidth="1"/>
    <col min="15125" max="15360" width="9.140625" style="2"/>
    <col min="15361" max="15361" width="0.5703125" style="2" customWidth="1"/>
    <col min="15362" max="15367" width="0" style="2" hidden="1" customWidth="1"/>
    <col min="15368" max="15368" width="9.140625" style="2" customWidth="1"/>
    <col min="15369" max="15369" width="41.7109375" style="2" customWidth="1"/>
    <col min="15370" max="15372" width="0" style="2" hidden="1" customWidth="1"/>
    <col min="15373" max="15373" width="15.28515625" style="2" customWidth="1"/>
    <col min="15374" max="15375" width="15" style="2" customWidth="1"/>
    <col min="15376" max="15378" width="0" style="2" hidden="1" customWidth="1"/>
    <col min="15379" max="15379" width="23.140625" style="2" customWidth="1"/>
    <col min="15380" max="15380" width="16.5703125" style="2" customWidth="1"/>
    <col min="15381" max="15616" width="9.140625" style="2"/>
    <col min="15617" max="15617" width="0.5703125" style="2" customWidth="1"/>
    <col min="15618" max="15623" width="0" style="2" hidden="1" customWidth="1"/>
    <col min="15624" max="15624" width="9.140625" style="2" customWidth="1"/>
    <col min="15625" max="15625" width="41.7109375" style="2" customWidth="1"/>
    <col min="15626" max="15628" width="0" style="2" hidden="1" customWidth="1"/>
    <col min="15629" max="15629" width="15.28515625" style="2" customWidth="1"/>
    <col min="15630" max="15631" width="15" style="2" customWidth="1"/>
    <col min="15632" max="15634" width="0" style="2" hidden="1" customWidth="1"/>
    <col min="15635" max="15635" width="23.140625" style="2" customWidth="1"/>
    <col min="15636" max="15636" width="16.5703125" style="2" customWidth="1"/>
    <col min="15637" max="15872" width="9.140625" style="2"/>
    <col min="15873" max="15873" width="0.5703125" style="2" customWidth="1"/>
    <col min="15874" max="15879" width="0" style="2" hidden="1" customWidth="1"/>
    <col min="15880" max="15880" width="9.140625" style="2" customWidth="1"/>
    <col min="15881" max="15881" width="41.7109375" style="2" customWidth="1"/>
    <col min="15882" max="15884" width="0" style="2" hidden="1" customWidth="1"/>
    <col min="15885" max="15885" width="15.28515625" style="2" customWidth="1"/>
    <col min="15886" max="15887" width="15" style="2" customWidth="1"/>
    <col min="15888" max="15890" width="0" style="2" hidden="1" customWidth="1"/>
    <col min="15891" max="15891" width="23.140625" style="2" customWidth="1"/>
    <col min="15892" max="15892" width="16.5703125" style="2" customWidth="1"/>
    <col min="15893" max="16128" width="9.140625" style="2"/>
    <col min="16129" max="16129" width="0.5703125" style="2" customWidth="1"/>
    <col min="16130" max="16135" width="0" style="2" hidden="1" customWidth="1"/>
    <col min="16136" max="16136" width="9.140625" style="2" customWidth="1"/>
    <col min="16137" max="16137" width="41.7109375" style="2" customWidth="1"/>
    <col min="16138" max="16140" width="0" style="2" hidden="1" customWidth="1"/>
    <col min="16141" max="16141" width="15.28515625" style="2" customWidth="1"/>
    <col min="16142" max="16143" width="15" style="2" customWidth="1"/>
    <col min="16144" max="16146" width="0" style="2" hidden="1" customWidth="1"/>
    <col min="16147" max="16147" width="23.140625" style="2" customWidth="1"/>
    <col min="16148" max="16148" width="16.5703125" style="2" customWidth="1"/>
    <col min="16149" max="16384" width="9.140625" style="2"/>
  </cols>
  <sheetData>
    <row r="1" spans="1:20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20" ht="14.25" x14ac:dyDescent="0.2">
      <c r="A2" s="7"/>
      <c r="B2" s="8"/>
      <c r="C2" s="8"/>
      <c r="D2" s="8"/>
      <c r="E2" s="8"/>
      <c r="F2" s="8"/>
      <c r="G2" s="8"/>
      <c r="H2" s="33" t="s">
        <v>76</v>
      </c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20" ht="15" x14ac:dyDescent="0.2">
      <c r="A3" s="7"/>
      <c r="B3" s="9"/>
      <c r="C3" s="9"/>
      <c r="D3" s="9"/>
      <c r="E3" s="9"/>
      <c r="F3" s="9"/>
      <c r="G3" s="9"/>
      <c r="H3" s="27" t="s">
        <v>0</v>
      </c>
      <c r="I3" s="27" t="s">
        <v>1</v>
      </c>
      <c r="J3" s="9"/>
      <c r="K3" s="9"/>
      <c r="L3" s="9"/>
      <c r="M3" s="34" t="s">
        <v>70</v>
      </c>
      <c r="N3" s="34"/>
      <c r="O3" s="34"/>
      <c r="P3" s="7"/>
      <c r="Q3" s="7"/>
      <c r="R3" s="7"/>
      <c r="S3" s="34" t="s">
        <v>71</v>
      </c>
      <c r="T3" s="35" t="s">
        <v>74</v>
      </c>
    </row>
    <row r="4" spans="1:20" ht="15" x14ac:dyDescent="0.2">
      <c r="A4" s="7"/>
      <c r="B4" s="6"/>
      <c r="C4" s="6"/>
      <c r="D4" s="6"/>
      <c r="E4" s="6"/>
      <c r="F4" s="6"/>
      <c r="G4" s="10"/>
      <c r="H4" s="27"/>
      <c r="I4" s="27"/>
      <c r="J4" s="11"/>
      <c r="K4" s="6"/>
      <c r="L4" s="12"/>
      <c r="M4" s="34"/>
      <c r="N4" s="34"/>
      <c r="O4" s="34"/>
      <c r="P4" s="7"/>
      <c r="Q4" s="7"/>
      <c r="R4" s="7"/>
      <c r="S4" s="34"/>
      <c r="T4" s="35"/>
    </row>
    <row r="5" spans="1:20" ht="75" x14ac:dyDescent="0.2">
      <c r="A5" s="7"/>
      <c r="B5" s="6"/>
      <c r="C5" s="6"/>
      <c r="D5" s="6"/>
      <c r="E5" s="6"/>
      <c r="F5" s="6"/>
      <c r="G5" s="10"/>
      <c r="H5" s="27"/>
      <c r="I5" s="27"/>
      <c r="J5" s="11"/>
      <c r="K5" s="10"/>
      <c r="L5" s="13"/>
      <c r="M5" s="14" t="s">
        <v>87</v>
      </c>
      <c r="N5" s="14" t="s">
        <v>88</v>
      </c>
      <c r="O5" s="14" t="s">
        <v>72</v>
      </c>
      <c r="P5" s="4" t="s">
        <v>6</v>
      </c>
      <c r="Q5" s="6" t="s">
        <v>4</v>
      </c>
      <c r="R5" s="6" t="s">
        <v>7</v>
      </c>
      <c r="S5" s="34"/>
      <c r="T5" s="35"/>
    </row>
    <row r="6" spans="1:20" ht="90" x14ac:dyDescent="0.2">
      <c r="A6" s="7"/>
      <c r="B6" s="5" t="s">
        <v>77</v>
      </c>
      <c r="C6" s="5"/>
      <c r="D6" s="5"/>
      <c r="E6" s="5" t="s">
        <v>78</v>
      </c>
      <c r="F6" s="5" t="s">
        <v>79</v>
      </c>
      <c r="G6" s="3" t="s">
        <v>80</v>
      </c>
      <c r="H6" s="6" t="s">
        <v>8</v>
      </c>
      <c r="I6" s="6" t="s">
        <v>73</v>
      </c>
      <c r="J6" s="4"/>
      <c r="K6" s="5" t="s">
        <v>81</v>
      </c>
      <c r="L6" s="1"/>
      <c r="M6" s="14">
        <v>1</v>
      </c>
      <c r="N6" s="14">
        <v>2</v>
      </c>
      <c r="O6" s="14" t="s">
        <v>10</v>
      </c>
      <c r="P6" s="5">
        <v>1</v>
      </c>
      <c r="Q6" s="5">
        <v>2</v>
      </c>
      <c r="R6" s="5">
        <v>3</v>
      </c>
      <c r="S6" s="14">
        <v>4</v>
      </c>
      <c r="T6" s="15">
        <v>5</v>
      </c>
    </row>
    <row r="7" spans="1:20" ht="15" x14ac:dyDescent="0.2">
      <c r="A7" s="7"/>
      <c r="B7" s="5"/>
      <c r="C7" s="5"/>
      <c r="D7" s="5"/>
      <c r="E7" s="5"/>
      <c r="F7" s="5"/>
      <c r="G7" s="3"/>
      <c r="H7" s="28" t="s">
        <v>63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30"/>
      <c r="T7" s="31" t="s">
        <v>82</v>
      </c>
    </row>
    <row r="8" spans="1:20" ht="45" x14ac:dyDescent="0.2">
      <c r="A8" s="16"/>
      <c r="B8" s="6">
        <v>7</v>
      </c>
      <c r="C8" s="6">
        <v>4</v>
      </c>
      <c r="D8" s="6" t="s">
        <v>83</v>
      </c>
      <c r="E8" s="6" t="s">
        <v>84</v>
      </c>
      <c r="F8" s="6">
        <v>11</v>
      </c>
      <c r="G8" s="10">
        <v>4020021</v>
      </c>
      <c r="H8" s="6">
        <v>1</v>
      </c>
      <c r="I8" s="17" t="s">
        <v>85</v>
      </c>
      <c r="J8" s="4" t="s">
        <v>86</v>
      </c>
      <c r="K8" s="5"/>
      <c r="L8" s="3"/>
      <c r="M8" s="18">
        <v>28925.4</v>
      </c>
      <c r="N8" s="18">
        <v>28869.599999999999</v>
      </c>
      <c r="O8" s="19">
        <f>N8/M8</f>
        <v>0.99807089962455131</v>
      </c>
      <c r="P8" s="20">
        <v>200</v>
      </c>
      <c r="Q8" s="20">
        <v>200</v>
      </c>
      <c r="R8" s="20">
        <v>0</v>
      </c>
      <c r="S8" s="21" t="str">
        <f>IF(O8&gt;=0.8,"Эффективно","Неэффективно")</f>
        <v>Эффективно</v>
      </c>
      <c r="T8" s="32"/>
    </row>
    <row r="9" spans="1:20" ht="14.25" hidden="1" x14ac:dyDescent="0.2">
      <c r="A9" s="16"/>
      <c r="B9" s="22"/>
      <c r="C9" s="22"/>
      <c r="D9" s="22" t="s">
        <v>83</v>
      </c>
      <c r="E9" s="22"/>
      <c r="F9" s="22"/>
      <c r="G9" s="22"/>
      <c r="H9" s="23"/>
      <c r="I9" s="23"/>
      <c r="J9" s="22"/>
      <c r="K9" s="22"/>
      <c r="L9" s="22"/>
      <c r="M9" s="24">
        <v>100</v>
      </c>
      <c r="N9" s="24">
        <v>100</v>
      </c>
      <c r="O9" s="24">
        <v>0</v>
      </c>
      <c r="P9" s="24">
        <v>200</v>
      </c>
      <c r="Q9" s="24">
        <v>200</v>
      </c>
      <c r="R9" s="24">
        <v>0</v>
      </c>
      <c r="S9" s="7"/>
      <c r="T9" s="25"/>
    </row>
    <row r="10" spans="1:20" ht="20.25" x14ac:dyDescent="0.3">
      <c r="I10" s="26"/>
    </row>
  </sheetData>
  <mergeCells count="8">
    <mergeCell ref="H7:S7"/>
    <mergeCell ref="T7:T8"/>
    <mergeCell ref="H2:S2"/>
    <mergeCell ref="H3:H5"/>
    <mergeCell ref="I3:I5"/>
    <mergeCell ref="M3:O4"/>
    <mergeCell ref="S3:S5"/>
    <mergeCell ref="T3:T5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Мониторинг показат</vt:lpstr>
      <vt:lpstr>Расчет критерия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Екатерина Ю. Третьякова</cp:lastModifiedBy>
  <cp:lastPrinted>2017-04-06T07:56:55Z</cp:lastPrinted>
  <dcterms:created xsi:type="dcterms:W3CDTF">2016-06-30T11:33:14Z</dcterms:created>
  <dcterms:modified xsi:type="dcterms:W3CDTF">2017-04-06T07:57:48Z</dcterms:modified>
</cp:coreProperties>
</file>